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3" sheetId="1" r:id="rId1"/>
    <sheet name="4" sheetId="5" r:id="rId2"/>
    <sheet name="5" sheetId="2" r:id="rId3"/>
    <sheet name="6" sheetId="6" r:id="rId4"/>
  </sheets>
  <definedNames>
    <definedName name="_xlnm.Print_Area" localSheetId="1">'4'!$A$1:$G$99</definedName>
    <definedName name="_xlnm.Print_Area" localSheetId="3">'6'!$A$1:$H$99</definedName>
  </definedNames>
  <calcPr calcId="152511"/>
</workbook>
</file>

<file path=xl/calcChain.xml><?xml version="1.0" encoding="utf-8"?>
<calcChain xmlns="http://schemas.openxmlformats.org/spreadsheetml/2006/main">
  <c r="H117" i="6" l="1"/>
  <c r="G117" i="6"/>
  <c r="H116" i="6"/>
  <c r="G116" i="6"/>
  <c r="H115" i="6"/>
  <c r="G115" i="6"/>
  <c r="H113" i="6"/>
  <c r="G113" i="6"/>
  <c r="H112" i="6"/>
  <c r="G112" i="6"/>
  <c r="H111" i="6"/>
  <c r="H110" i="6" s="1"/>
  <c r="G111" i="6"/>
  <c r="G110" i="6" s="1"/>
  <c r="H108" i="6"/>
  <c r="G108" i="6"/>
  <c r="H106" i="6"/>
  <c r="G106" i="6"/>
  <c r="H103" i="6"/>
  <c r="G103" i="6"/>
  <c r="H100" i="6" l="1"/>
  <c r="H97" i="6" s="1"/>
  <c r="G100" i="6"/>
  <c r="H98" i="6"/>
  <c r="G98" i="6"/>
  <c r="G97" i="6"/>
  <c r="G89" i="6" s="1"/>
  <c r="H95" i="6"/>
  <c r="G95" i="6"/>
  <c r="H93" i="6"/>
  <c r="G93" i="6"/>
  <c r="H91" i="6"/>
  <c r="H90" i="6" s="1"/>
  <c r="G91" i="6"/>
  <c r="G90" i="6"/>
  <c r="H87" i="6"/>
  <c r="H86" i="6" s="1"/>
  <c r="G87" i="6"/>
  <c r="G86" i="6" s="1"/>
  <c r="G82" i="6" s="1"/>
  <c r="H84" i="6"/>
  <c r="G84" i="6"/>
  <c r="H83" i="6"/>
  <c r="G83" i="6"/>
  <c r="H80" i="6"/>
  <c r="G80" i="6"/>
  <c r="H79" i="6"/>
  <c r="H78" i="6" s="1"/>
  <c r="G79" i="6"/>
  <c r="G78" i="6" s="1"/>
  <c r="H75" i="6"/>
  <c r="G75" i="6"/>
  <c r="H73" i="6"/>
  <c r="G73" i="6"/>
  <c r="H72" i="6"/>
  <c r="G72" i="6"/>
  <c r="H71" i="6"/>
  <c r="G71" i="6"/>
  <c r="H69" i="6"/>
  <c r="G69" i="6"/>
  <c r="H67" i="6"/>
  <c r="G67" i="6"/>
  <c r="H66" i="6"/>
  <c r="G66" i="6"/>
  <c r="H64" i="6"/>
  <c r="G64" i="6"/>
  <c r="H63" i="6"/>
  <c r="G63" i="6"/>
  <c r="H62" i="6"/>
  <c r="H61" i="6" s="1"/>
  <c r="G62" i="6"/>
  <c r="G61" i="6" s="1"/>
  <c r="H59" i="6"/>
  <c r="G59" i="6"/>
  <c r="H58" i="6"/>
  <c r="H57" i="6" s="1"/>
  <c r="G58" i="6"/>
  <c r="G57" i="6"/>
  <c r="H55" i="6"/>
  <c r="G55" i="6"/>
  <c r="H54" i="6"/>
  <c r="H53" i="6" s="1"/>
  <c r="G54" i="6"/>
  <c r="G53" i="6" s="1"/>
  <c r="G52" i="6" s="1"/>
  <c r="H48" i="6"/>
  <c r="H47" i="6" s="1"/>
  <c r="H46" i="6" s="1"/>
  <c r="H45" i="6" s="1"/>
  <c r="G48" i="6"/>
  <c r="G47" i="6"/>
  <c r="G46" i="6"/>
  <c r="G45" i="6"/>
  <c r="H42" i="6"/>
  <c r="G42" i="6"/>
  <c r="H41" i="6"/>
  <c r="G41" i="6"/>
  <c r="H39" i="6"/>
  <c r="G39" i="6"/>
  <c r="H37" i="6"/>
  <c r="G37" i="6"/>
  <c r="H35" i="6"/>
  <c r="G35" i="6"/>
  <c r="H34" i="6"/>
  <c r="H33" i="6" s="1"/>
  <c r="G34" i="6"/>
  <c r="G33" i="6" s="1"/>
  <c r="H31" i="6"/>
  <c r="H30" i="6" s="1"/>
  <c r="H29" i="6" s="1"/>
  <c r="G31" i="6"/>
  <c r="G30" i="6"/>
  <c r="G29" i="6"/>
  <c r="H27" i="6"/>
  <c r="G27" i="6"/>
  <c r="H26" i="6"/>
  <c r="H25" i="6" s="1"/>
  <c r="G26" i="6"/>
  <c r="G25" i="6" s="1"/>
  <c r="H20" i="6"/>
  <c r="G20" i="6"/>
  <c r="H13" i="6"/>
  <c r="H12" i="6" s="1"/>
  <c r="G13" i="6"/>
  <c r="G12" i="6"/>
  <c r="H9" i="6"/>
  <c r="G9" i="6"/>
  <c r="H8" i="6"/>
  <c r="H7" i="6" s="1"/>
  <c r="G8" i="6"/>
  <c r="G7" i="6" s="1"/>
  <c r="G117" i="2"/>
  <c r="G116" i="2"/>
  <c r="G115" i="2"/>
  <c r="G113" i="2"/>
  <c r="G112" i="2"/>
  <c r="G111" i="2"/>
  <c r="G110" i="2"/>
  <c r="G108" i="2"/>
  <c r="G106" i="2"/>
  <c r="G103" i="2"/>
  <c r="G100" i="2"/>
  <c r="G98" i="2"/>
  <c r="G97" i="2" s="1"/>
  <c r="G89" i="2" s="1"/>
  <c r="G95" i="2"/>
  <c r="G93" i="2"/>
  <c r="G91" i="2"/>
  <c r="G90" i="2"/>
  <c r="G87" i="2"/>
  <c r="G86" i="2"/>
  <c r="G84" i="2"/>
  <c r="G83" i="2"/>
  <c r="G82" i="2"/>
  <c r="G80" i="2"/>
  <c r="G79" i="2" s="1"/>
  <c r="G78" i="2" s="1"/>
  <c r="G75" i="2"/>
  <c r="G73" i="2"/>
  <c r="G72" i="2"/>
  <c r="G71" i="2"/>
  <c r="G69" i="2"/>
  <c r="G67" i="2"/>
  <c r="G66" i="2"/>
  <c r="G64" i="2"/>
  <c r="G63" i="2"/>
  <c r="G62" i="2" s="1"/>
  <c r="G61" i="2" s="1"/>
  <c r="G59" i="2"/>
  <c r="G58" i="2" s="1"/>
  <c r="G57" i="2" s="1"/>
  <c r="G55" i="2"/>
  <c r="G54" i="2" s="1"/>
  <c r="G53" i="2" s="1"/>
  <c r="G52" i="2" s="1"/>
  <c r="G48" i="2"/>
  <c r="G47" i="2"/>
  <c r="G46" i="2"/>
  <c r="G45" i="2" s="1"/>
  <c r="G42" i="2"/>
  <c r="G41" i="2"/>
  <c r="G39" i="2"/>
  <c r="G37" i="2"/>
  <c r="G35" i="2"/>
  <c r="G34" i="2"/>
  <c r="G33" i="2"/>
  <c r="G31" i="2"/>
  <c r="G30" i="2" s="1"/>
  <c r="G29" i="2" s="1"/>
  <c r="G27" i="2"/>
  <c r="G26" i="2" s="1"/>
  <c r="G25" i="2" s="1"/>
  <c r="G20" i="2"/>
  <c r="G13" i="2"/>
  <c r="G12" i="2"/>
  <c r="G9" i="2"/>
  <c r="G8" i="2"/>
  <c r="G7" i="2"/>
  <c r="H6" i="6" l="1"/>
  <c r="H89" i="6"/>
  <c r="G77" i="6"/>
  <c r="G119" i="6" s="1"/>
  <c r="G6" i="2"/>
  <c r="H82" i="6"/>
  <c r="G6" i="6"/>
  <c r="H52" i="6"/>
  <c r="G77" i="2"/>
  <c r="H77" i="6" l="1"/>
  <c r="H119" i="6" s="1"/>
  <c r="G119" i="2"/>
  <c r="G117" i="5"/>
  <c r="G116" i="5"/>
  <c r="G115" i="5"/>
  <c r="G113" i="5"/>
  <c r="G112" i="5"/>
  <c r="G111" i="5" s="1"/>
  <c r="G110" i="5" s="1"/>
  <c r="G108" i="5"/>
  <c r="G106" i="5"/>
  <c r="G103" i="5"/>
  <c r="G100" i="5"/>
  <c r="G98" i="5"/>
  <c r="G95" i="5"/>
  <c r="G93" i="5"/>
  <c r="G91" i="5"/>
  <c r="G90" i="5"/>
  <c r="G87" i="5"/>
  <c r="G86" i="5"/>
  <c r="G84" i="5"/>
  <c r="G83" i="5" s="1"/>
  <c r="G82" i="5" s="1"/>
  <c r="G80" i="5"/>
  <c r="G79" i="5"/>
  <c r="G78" i="5"/>
  <c r="G75" i="5"/>
  <c r="G73" i="5"/>
  <c r="G72" i="5" s="1"/>
  <c r="G71" i="5" s="1"/>
  <c r="G69" i="5"/>
  <c r="G67" i="5"/>
  <c r="G66" i="5" s="1"/>
  <c r="G62" i="5" s="1"/>
  <c r="G61" i="5" s="1"/>
  <c r="G64" i="5"/>
  <c r="G63" i="5"/>
  <c r="G59" i="5"/>
  <c r="G58" i="5" s="1"/>
  <c r="G57" i="5" s="1"/>
  <c r="G52" i="5" s="1"/>
  <c r="G55" i="5"/>
  <c r="G54" i="5"/>
  <c r="G53" i="5"/>
  <c r="G48" i="5"/>
  <c r="G47" i="5" s="1"/>
  <c r="G46" i="5" s="1"/>
  <c r="G45" i="5" s="1"/>
  <c r="G42" i="5"/>
  <c r="G41" i="5"/>
  <c r="G39" i="5"/>
  <c r="G34" i="5" s="1"/>
  <c r="G33" i="5" s="1"/>
  <c r="G37" i="5"/>
  <c r="G35" i="5"/>
  <c r="G31" i="5"/>
  <c r="G30" i="5" s="1"/>
  <c r="G29" i="5" s="1"/>
  <c r="G27" i="5"/>
  <c r="G26" i="5"/>
  <c r="G25" i="5"/>
  <c r="G20" i="5"/>
  <c r="G13" i="5"/>
  <c r="G12" i="5"/>
  <c r="G9" i="5"/>
  <c r="G8" i="5"/>
  <c r="G7" i="5"/>
  <c r="F117" i="5"/>
  <c r="F116" i="5"/>
  <c r="F115" i="5"/>
  <c r="F113" i="5"/>
  <c r="F112" i="5" s="1"/>
  <c r="F111" i="5" s="1"/>
  <c r="F110" i="5" s="1"/>
  <c r="F108" i="5"/>
  <c r="F106" i="5"/>
  <c r="F103" i="5"/>
  <c r="F97" i="5" s="1"/>
  <c r="F100" i="5"/>
  <c r="F98" i="5"/>
  <c r="F95" i="5"/>
  <c r="F93" i="5"/>
  <c r="F91" i="5"/>
  <c r="F90" i="5"/>
  <c r="F87" i="5"/>
  <c r="F86" i="5"/>
  <c r="F84" i="5"/>
  <c r="F83" i="5" s="1"/>
  <c r="F82" i="5" s="1"/>
  <c r="F80" i="5"/>
  <c r="F79" i="5"/>
  <c r="F78" i="5"/>
  <c r="F75" i="5"/>
  <c r="F73" i="5"/>
  <c r="F72" i="5" s="1"/>
  <c r="F71" i="5" s="1"/>
  <c r="F69" i="5"/>
  <c r="F67" i="5"/>
  <c r="F66" i="5" s="1"/>
  <c r="F62" i="5" s="1"/>
  <c r="F61" i="5" s="1"/>
  <c r="F64" i="5"/>
  <c r="F63" i="5"/>
  <c r="F59" i="5"/>
  <c r="F58" i="5"/>
  <c r="F57" i="5"/>
  <c r="F52" i="5" s="1"/>
  <c r="F55" i="5"/>
  <c r="F54" i="5"/>
  <c r="F53" i="5"/>
  <c r="F48" i="5"/>
  <c r="F47" i="5" s="1"/>
  <c r="F46" i="5" s="1"/>
  <c r="F45" i="5" s="1"/>
  <c r="F42" i="5"/>
  <c r="F41" i="5"/>
  <c r="F39" i="5"/>
  <c r="F34" i="5" s="1"/>
  <c r="F33" i="5" s="1"/>
  <c r="F37" i="5"/>
  <c r="F35" i="5"/>
  <c r="F31" i="5"/>
  <c r="F30" i="5" s="1"/>
  <c r="F29" i="5" s="1"/>
  <c r="F27" i="5"/>
  <c r="F26" i="5"/>
  <c r="F25" i="5"/>
  <c r="F20" i="5"/>
  <c r="F13" i="5"/>
  <c r="F12" i="5"/>
  <c r="F9" i="5"/>
  <c r="F8" i="5"/>
  <c r="F7" i="5"/>
  <c r="G97" i="5" l="1"/>
  <c r="G89" i="5" s="1"/>
  <c r="G77" i="5" s="1"/>
  <c r="F6" i="5"/>
  <c r="F89" i="5"/>
  <c r="F77" i="5" s="1"/>
  <c r="F119" i="5" s="1"/>
  <c r="G6" i="5"/>
  <c r="F117" i="1"/>
  <c r="F116" i="1" s="1"/>
  <c r="F115" i="1" s="1"/>
  <c r="F113" i="1"/>
  <c r="F112" i="1" s="1"/>
  <c r="F111" i="1" s="1"/>
  <c r="F108" i="1"/>
  <c r="F106" i="1"/>
  <c r="F103" i="1"/>
  <c r="F100" i="1"/>
  <c r="F98" i="1"/>
  <c r="F95" i="1"/>
  <c r="F93" i="1"/>
  <c r="F91" i="1"/>
  <c r="F87" i="1"/>
  <c r="F86" i="1" s="1"/>
  <c r="F84" i="1"/>
  <c r="F83" i="1" s="1"/>
  <c r="F80" i="1"/>
  <c r="F79" i="1" s="1"/>
  <c r="F78" i="1" s="1"/>
  <c r="F75" i="1"/>
  <c r="F73" i="1"/>
  <c r="F72" i="1"/>
  <c r="F71" i="1" s="1"/>
  <c r="F69" i="1"/>
  <c r="F67" i="1"/>
  <c r="F64" i="1"/>
  <c r="F63" i="1" s="1"/>
  <c r="F59" i="1"/>
  <c r="F58" i="1" s="1"/>
  <c r="F57" i="1" s="1"/>
  <c r="F55" i="1"/>
  <c r="F54" i="1" s="1"/>
  <c r="F53" i="1" s="1"/>
  <c r="F48" i="1"/>
  <c r="F47" i="1"/>
  <c r="F46" i="1" s="1"/>
  <c r="F45" i="1" s="1"/>
  <c r="F42" i="1"/>
  <c r="F41" i="1" s="1"/>
  <c r="F39" i="1"/>
  <c r="F37" i="1"/>
  <c r="F35" i="1"/>
  <c r="F31" i="1"/>
  <c r="F30" i="1" s="1"/>
  <c r="F29" i="1" s="1"/>
  <c r="F27" i="1"/>
  <c r="F26" i="1"/>
  <c r="F25" i="1" s="1"/>
  <c r="F20" i="1"/>
  <c r="F13" i="1"/>
  <c r="F9" i="1"/>
  <c r="F8" i="1" s="1"/>
  <c r="F7" i="1" s="1"/>
  <c r="G119" i="5" l="1"/>
  <c r="F110" i="1"/>
  <c r="F97" i="1"/>
  <c r="F90" i="1"/>
  <c r="F82" i="1"/>
  <c r="F66" i="1"/>
  <c r="F62" i="1"/>
  <c r="F61" i="1" s="1"/>
  <c r="F52" i="1"/>
  <c r="F34" i="1"/>
  <c r="F33" i="1" s="1"/>
  <c r="F6" i="1" s="1"/>
  <c r="F12" i="1"/>
  <c r="F89" i="1" l="1"/>
  <c r="F77" i="1" s="1"/>
  <c r="F119" i="1" s="1"/>
</calcChain>
</file>

<file path=xl/sharedStrings.xml><?xml version="1.0" encoding="utf-8"?>
<sst xmlns="http://schemas.openxmlformats.org/spreadsheetml/2006/main" count="1702" uniqueCount="133">
  <si>
    <t>Наименование</t>
  </si>
  <si>
    <t>Сумма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</si>
  <si>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</si>
  <si>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</si>
  <si>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</si>
  <si>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</si>
  <si>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</si>
  <si>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Российиской Федерации и муниципального образования</t>
  </si>
  <si>
    <t>Расходы общегосударственного характера</t>
  </si>
  <si>
    <t>Глава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</si>
  <si>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</si>
  <si>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 (местный бюджет)</t>
  </si>
  <si>
    <t>Финансовое обеспечение выполнения функций государственными органами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</si>
  <si>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</si>
  <si>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информационно-коммунтикационных услуг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</si>
  <si>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</si>
  <si>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</si>
  <si>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</si>
  <si>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</si>
  <si>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</si>
  <si>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Иные межбюджетные трансферты местным бюджетам</t>
  </si>
  <si>
    <t>Межбюджетные  трансферты передаваемые из бюджета поселений в бюджет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</si>
  <si>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</si>
  <si>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</si>
  <si>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Финансовое обеспечение выполнения функций государственной власти</t>
  </si>
  <si>
    <t>Национальная оборона</t>
  </si>
  <si>
    <t>Мобилизационная и вневойсковая подготовка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</si>
  <si>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</si>
  <si>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</si>
  <si>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</si>
  <si>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</si>
  <si>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Иные расходы на реализацию отраслевых мероприятий</t>
  </si>
  <si>
    <t>Проведение противоаварийных и противопожарных мероприятий</t>
  </si>
  <si>
    <t>Национальная экономика</t>
  </si>
  <si>
    <t>Дорожное хозяйство (дорожные фонды)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</si>
  <si>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</si>
  <si>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</si>
  <si>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Другие  вопросы в области национальной  экономики</t>
  </si>
  <si>
    <t>Мероприятия по землеустройству и землепользованию</t>
  </si>
  <si>
    <t>Оценка недвижимости, признание прав и регулирование отношений по государственной и муниципальной собственности</t>
  </si>
  <si>
    <t>Жилищно-коммунальное хозяйство</t>
  </si>
  <si>
    <t>Жилищное хозяйство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</si>
  <si>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</si>
  <si>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</si>
  <si>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</si>
  <si>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</si>
  <si>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Благоустройство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</si>
  <si>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</si>
  <si>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</si>
  <si>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Уличное освещение</t>
  </si>
  <si>
    <t>Прочие мероприятия по благоустройству поселения</t>
  </si>
  <si>
    <t>Физическая культура и спорт</t>
  </si>
  <si>
    <t>Массовый спорт</t>
  </si>
  <si>
    <t>Организация и проведение мероприятий в сфере физической культуры и спорта</t>
  </si>
  <si>
    <t>ВСЕГО</t>
  </si>
  <si>
    <t>Код функциональной классификации</t>
  </si>
  <si>
    <t>ведомство</t>
  </si>
  <si>
    <t>Межбюджетные  трансферты передаваемые из бюджета поселений в бюджет муниципальных районов на осущестлние части полномочий по решению вопросов местного значения в соответствии с заключенными соглашениями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</si>
  <si>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</si>
  <si>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01</t>
  </si>
  <si>
    <t>02</t>
  </si>
  <si>
    <t>03</t>
  </si>
  <si>
    <t>04</t>
  </si>
  <si>
    <t>05</t>
  </si>
  <si>
    <t>09</t>
  </si>
  <si>
    <t>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</si>
  <si>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</si>
  <si>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Уплата пени налогов, сборов и иных платежей</t>
  </si>
  <si>
    <t>Социальное обеспечение</t>
  </si>
  <si>
    <t>10</t>
  </si>
  <si>
    <t xml:space="preserve"> </t>
  </si>
  <si>
    <t>Пенсии, выплачиваемые организациями сектора государственного управления</t>
  </si>
  <si>
    <t>908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</si>
  <si>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</si>
  <si>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</si>
  <si>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</si>
  <si>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Специальные расходы</t>
  </si>
  <si>
    <t>880</t>
  </si>
  <si>
    <t>99 0 00 00000</t>
  </si>
  <si>
    <t>99 0 00 20300</t>
  </si>
  <si>
    <t>99 0 00 20400</t>
  </si>
  <si>
    <t>99 0 00 204 00</t>
  </si>
  <si>
    <t>99 0 00 00030</t>
  </si>
  <si>
    <t>99 0 00 11700</t>
  </si>
  <si>
    <t>99 0 00 51180</t>
  </si>
  <si>
    <t>99 0 00 02004</t>
  </si>
  <si>
    <t>99 0 00 11200</t>
  </si>
  <si>
    <t>99 0 00 60020</t>
  </si>
  <si>
    <t>99 0 00 04030</t>
  </si>
  <si>
    <t>99 0 00 82250</t>
  </si>
  <si>
    <t>99 0 00 11300</t>
  </si>
  <si>
    <t>99 0 00 11100</t>
  </si>
  <si>
    <t>99 0 00 04060</t>
  </si>
  <si>
    <t>99 0 00 11400</t>
  </si>
  <si>
    <t>99 0 00 11500</t>
  </si>
  <si>
    <t>99 0 00 60310</t>
  </si>
  <si>
    <t>99 0 00 60350</t>
  </si>
  <si>
    <t>99 0 00 12750</t>
  </si>
  <si>
    <t>99 0 00 71050</t>
  </si>
  <si>
    <t>Закупка энергетических ресурсов</t>
  </si>
  <si>
    <t>Другие вопросы в области физической культуры и спорта</t>
  </si>
  <si>
    <t>99 0 00 24000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</si>
  <si>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</si>
  <si>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2025 год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</si>
  <si>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плановый период 2026 и 2027 годов</t>
  </si>
  <si>
    <t>Ведомственная структура расходов бюджета Полетаевского сельского поселения на 2025 год</t>
  </si>
  <si>
    <t>Ведомственная структура расходов бюджета Полетаевского сельского поселения на плановый период 2026 и 2027 годов</t>
  </si>
  <si>
    <t>Резервные средства.</t>
  </si>
  <si>
    <t>11</t>
  </si>
  <si>
    <t>99 0 00 7570</t>
  </si>
  <si>
    <t>Резервные фонды исполнительных органов местного самоуправления.</t>
  </si>
  <si>
    <t>870</t>
  </si>
  <si>
    <t>Реализация переданных полномочий сельских поселений по осуществлению внутреннего муниципального финансового контроля</t>
  </si>
  <si>
    <t>99 0 00 00031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</si>
  <si>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</si>
  <si>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переданных полномочий муниципального района на участие в предупреждении и ликвидации последствий чрезвычайных ситуаций в границах поселений</t>
  </si>
  <si>
    <t>99 0 00 11800</t>
  </si>
  <si>
    <t>Капитальный ремонт, ремонт и содержание автомобильных дорог общего пользования местного значения за счет местного бюджета</t>
  </si>
  <si>
    <t>99 0 00 18050</t>
  </si>
  <si>
    <t>Реализация мероприятий по благоустройству сельских территорий</t>
  </si>
  <si>
    <t>99 0 00 L5762</t>
  </si>
  <si>
    <t>Реализация мероприятий по комплексному развитию сельских территорий в Сосновском муниципальном районе</t>
  </si>
  <si>
    <t>98 0 00 1760</t>
  </si>
  <si>
    <t>99 0 00 1760</t>
  </si>
  <si>
    <t>Другие вопросы в области охраны окружающей среды</t>
  </si>
  <si>
    <t>06</t>
  </si>
  <si>
    <t>99 0 00 13030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</si>
  <si>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местного бюджета</t>
  </si>
  <si>
    <t>244</t>
  </si>
  <si>
    <t xml:space="preserve">Приложение 3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«19» декабря  2024 года № 20     
                                                                      </t>
  </si>
  <si>
    <t xml:space="preserve">Приложение 4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«19» декабря  2024 года № 20  
                                                                      </t>
  </si>
  <si>
    <t xml:space="preserve">Приложение 5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«19» декабря  2024 года № 20  
                                                                   </t>
  </si>
  <si>
    <t xml:space="preserve">Приложение 6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«19» декабря  2024 года № 20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</si>
</sst>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97">
    <xf numFmtId="0" fontId="0" fillId="0" borderId="0" xfId="0"/>
    <xf numFmtId="0" fontId="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7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49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0" fillId="0" borderId="0" xfId="0" applyFill="1"/>
    <xf numFmtId="4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18" fillId="7" borderId="1" xfId="0" applyFont="1" applyFill="1" applyBorder="1" applyAlignment="1">
      <alignment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" fontId="17" fillId="7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 applyProtection="1">
      <alignment vertical="center" wrapText="1"/>
      <protection locked="0"/>
    </xf>
    <xf numFmtId="49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49" fontId="15" fillId="8" borderId="1" xfId="0" applyNumberFormat="1" applyFont="1" applyFill="1" applyBorder="1" applyAlignment="1">
      <alignment vertical="center" wrapText="1"/>
    </xf>
    <xf numFmtId="49" fontId="15" fillId="8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/>
    <xf numFmtId="0" fontId="2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0"/>
  <sheetViews>
    <sheetView workbookViewId="0">
      <selection sqref="A1:F1"/>
    </sheetView>
  </sheetViews>
  <sheetFormatPr defaultRowHeight="15" x14ac:dyDescent="0.25"/>
  <cols>
    <col min="1" max="1" width="42.85546875" customWidth="1"/>
    <col min="4" max="4" width="12.5703125" customWidth="1"/>
    <col min="6" max="6" width="11.28515625" customWidth="1"/>
  </cols>
  <sheetData>
    <row r="1" spans="1:7" ht="73.900000000000006" customHeight="1" x14ac:dyDescent="0.25">
      <c r="A1" s="84" t="s">
        <v>129</v>
      </c>
      <c r="B1" s="85"/>
      <c r="C1" s="85"/>
      <c r="D1" s="85"/>
      <c r="E1" s="85"/>
      <c r="F1" s="85"/>
    </row>
    <row r="2" spans="1:7" ht="66" customHeight="1" x14ac:dyDescent="0.25">
      <c r="A2" s="86" t="s">
        <v>103</v>
      </c>
      <c r="B2" s="86"/>
      <c r="C2" s="86"/>
      <c r="D2" s="86"/>
      <c r="E2" s="86"/>
      <c r="F2" s="86"/>
    </row>
    <row r="3" spans="1:7" x14ac:dyDescent="0.25">
      <c r="A3" s="87"/>
      <c r="B3" s="87"/>
      <c r="C3" s="87"/>
      <c r="D3" s="87"/>
      <c r="E3" s="88"/>
      <c r="F3" s="88"/>
    </row>
    <row r="4" spans="1:7" ht="25.15" customHeight="1" x14ac:dyDescent="0.25">
      <c r="A4" s="89" t="s">
        <v>0</v>
      </c>
      <c r="B4" s="90" t="s">
        <v>55</v>
      </c>
      <c r="C4" s="90"/>
      <c r="D4" s="90"/>
      <c r="E4" s="90"/>
      <c r="F4" s="91" t="s">
        <v>1</v>
      </c>
    </row>
    <row r="5" spans="1:7" ht="56.45" customHeight="1" x14ac:dyDescent="0.25">
      <c r="A5" s="89"/>
      <c r="B5" s="4" t="s">
        <v>2</v>
      </c>
      <c r="C5" s="5" t="s">
        <v>3</v>
      </c>
      <c r="D5" s="5" t="s">
        <v>4</v>
      </c>
      <c r="E5" s="5" t="s">
        <v>5</v>
      </c>
      <c r="F5" s="91"/>
    </row>
    <row r="6" spans="1:7" ht="18.600000000000001" customHeight="1" x14ac:dyDescent="0.25">
      <c r="A6" s="6" t="s">
        <v>6</v>
      </c>
      <c r="B6" s="7" t="s">
        <v>59</v>
      </c>
      <c r="C6" s="7" t="s">
        <v>65</v>
      </c>
      <c r="D6" s="8"/>
      <c r="E6" s="8"/>
      <c r="F6" s="9">
        <f>F7+F12+F25+F33+F29</f>
        <v>23187987</v>
      </c>
    </row>
    <row r="7" spans="1:7" ht="30" customHeight="1" x14ac:dyDescent="0.25">
      <c r="A7" s="10" t="s">
        <v>7</v>
      </c>
      <c r="B7" s="11" t="s">
        <v>59</v>
      </c>
      <c r="C7" s="11" t="s">
        <v>60</v>
      </c>
      <c r="D7" s="12"/>
      <c r="E7" s="12"/>
      <c r="F7" s="13">
        <f>F8</f>
        <v>2110484</v>
      </c>
    </row>
    <row r="8" spans="1:7" s="3" customFormat="1" ht="15.6" customHeight="1" x14ac:dyDescent="0.25">
      <c r="A8" s="14" t="s">
        <v>8</v>
      </c>
      <c r="B8" s="15" t="s">
        <v>59</v>
      </c>
      <c r="C8" s="15" t="s">
        <v>60</v>
      </c>
      <c r="D8" s="16" t="s">
        <v>78</v>
      </c>
      <c r="E8" s="16"/>
      <c r="F8" s="17">
        <f>F9</f>
        <v>2110484</v>
      </c>
      <c r="G8" s="73"/>
    </row>
    <row r="9" spans="1:7" ht="15.6" customHeight="1" x14ac:dyDescent="0.25">
      <c r="A9" s="18" t="s">
        <v>9</v>
      </c>
      <c r="B9" s="19" t="s">
        <v>59</v>
      </c>
      <c r="C9" s="19" t="s">
        <v>60</v>
      </c>
      <c r="D9" s="77" t="s">
        <v>79</v>
      </c>
      <c r="E9" s="77"/>
      <c r="F9" s="20">
        <f>SUM(F10:F11)</f>
        <v>2110484</v>
      </c>
      <c r="G9" s="57"/>
    </row>
    <row r="10" spans="1:7" ht="39" customHeight="1" x14ac:dyDescent="0.25">
      <c r="A10" s="18" t="s">
        <v>10</v>
      </c>
      <c r="B10" s="19" t="s">
        <v>59</v>
      </c>
      <c r="C10" s="19" t="s">
        <v>60</v>
      </c>
      <c r="D10" s="77" t="s">
        <v>79</v>
      </c>
      <c r="E10" s="77">
        <v>121</v>
      </c>
      <c r="F10" s="20">
        <v>1620955</v>
      </c>
      <c r="G10" s="57"/>
    </row>
    <row r="11" spans="1:7" ht="38.25" customHeight="1" x14ac:dyDescent="0.25">
      <c r="A11" s="18" t="s">
        <v>66</v>
      </c>
      <c r="B11" s="19" t="s">
        <v>59</v>
      </c>
      <c r="C11" s="19" t="s">
        <v>60</v>
      </c>
      <c r="D11" s="77" t="s">
        <v>79</v>
      </c>
      <c r="E11" s="77">
        <v>129</v>
      </c>
      <c r="F11" s="20">
        <v>489529</v>
      </c>
      <c r="G11" s="57"/>
    </row>
    <row r="12" spans="1:7" ht="15" customHeight="1" x14ac:dyDescent="0.25">
      <c r="A12" s="10" t="s">
        <v>11</v>
      </c>
      <c r="B12" s="11" t="s">
        <v>59</v>
      </c>
      <c r="C12" s="11" t="s">
        <v>62</v>
      </c>
      <c r="D12" s="12"/>
      <c r="E12" s="12"/>
      <c r="F12" s="13">
        <f>F20+F13</f>
        <v>18421638</v>
      </c>
      <c r="G12" s="57"/>
    </row>
    <row r="13" spans="1:7" s="3" customFormat="1" ht="30" customHeight="1" x14ac:dyDescent="0.25">
      <c r="A13" s="14" t="s">
        <v>12</v>
      </c>
      <c r="B13" s="21" t="s">
        <v>59</v>
      </c>
      <c r="C13" s="21" t="s">
        <v>62</v>
      </c>
      <c r="D13" s="16" t="s">
        <v>80</v>
      </c>
      <c r="E13" s="22"/>
      <c r="F13" s="23">
        <f>SUM(F14:F19)</f>
        <v>18111638</v>
      </c>
      <c r="G13" s="73"/>
    </row>
    <row r="14" spans="1:7" ht="38.25" customHeight="1" x14ac:dyDescent="0.25">
      <c r="A14" s="18" t="s">
        <v>10</v>
      </c>
      <c r="B14" s="19" t="s">
        <v>59</v>
      </c>
      <c r="C14" s="19" t="s">
        <v>62</v>
      </c>
      <c r="D14" s="77" t="s">
        <v>80</v>
      </c>
      <c r="E14" s="77">
        <v>121</v>
      </c>
      <c r="F14" s="20">
        <v>11798493</v>
      </c>
      <c r="G14" s="57"/>
    </row>
    <row r="15" spans="1:7" ht="37.5" customHeight="1" x14ac:dyDescent="0.25">
      <c r="A15" s="18" t="s">
        <v>66</v>
      </c>
      <c r="B15" s="19" t="s">
        <v>59</v>
      </c>
      <c r="C15" s="19" t="s">
        <v>62</v>
      </c>
      <c r="D15" s="77" t="s">
        <v>80</v>
      </c>
      <c r="E15" s="77">
        <v>129</v>
      </c>
      <c r="F15" s="20">
        <v>3563145</v>
      </c>
      <c r="G15" s="57"/>
    </row>
    <row r="16" spans="1:7" ht="33.75" customHeight="1" x14ac:dyDescent="0.25">
      <c r="A16" s="18" t="s">
        <v>13</v>
      </c>
      <c r="B16" s="19" t="s">
        <v>59</v>
      </c>
      <c r="C16" s="19" t="s">
        <v>62</v>
      </c>
      <c r="D16" s="77" t="s">
        <v>80</v>
      </c>
      <c r="E16" s="77">
        <v>123</v>
      </c>
      <c r="F16" s="24">
        <v>0</v>
      </c>
      <c r="G16" s="57"/>
    </row>
    <row r="17" spans="1:8" ht="30" customHeight="1" x14ac:dyDescent="0.25">
      <c r="A17" s="18" t="s">
        <v>14</v>
      </c>
      <c r="B17" s="19" t="s">
        <v>59</v>
      </c>
      <c r="C17" s="19" t="s">
        <v>62</v>
      </c>
      <c r="D17" s="77" t="s">
        <v>80</v>
      </c>
      <c r="E17" s="77">
        <v>242</v>
      </c>
      <c r="F17" s="25">
        <v>500000</v>
      </c>
      <c r="G17" s="57"/>
    </row>
    <row r="18" spans="1:8" ht="30" customHeight="1" x14ac:dyDescent="0.25">
      <c r="A18" s="18" t="s">
        <v>15</v>
      </c>
      <c r="B18" s="19" t="s">
        <v>59</v>
      </c>
      <c r="C18" s="19" t="s">
        <v>62</v>
      </c>
      <c r="D18" s="77" t="s">
        <v>80</v>
      </c>
      <c r="E18" s="77">
        <v>244</v>
      </c>
      <c r="F18" s="20">
        <v>2000000</v>
      </c>
      <c r="G18" s="57"/>
    </row>
    <row r="19" spans="1:8" ht="30" customHeight="1" x14ac:dyDescent="0.25">
      <c r="A19" s="18" t="s">
        <v>99</v>
      </c>
      <c r="B19" s="19" t="s">
        <v>59</v>
      </c>
      <c r="C19" s="19" t="s">
        <v>62</v>
      </c>
      <c r="D19" s="77" t="s">
        <v>80</v>
      </c>
      <c r="E19" s="77">
        <v>247</v>
      </c>
      <c r="F19" s="20">
        <v>250000</v>
      </c>
      <c r="G19" s="57"/>
    </row>
    <row r="20" spans="1:8" s="3" customFormat="1" ht="30" customHeight="1" x14ac:dyDescent="0.25">
      <c r="A20" s="14" t="s">
        <v>16</v>
      </c>
      <c r="B20" s="15" t="s">
        <v>59</v>
      </c>
      <c r="C20" s="15" t="s">
        <v>62</v>
      </c>
      <c r="D20" s="16" t="s">
        <v>80</v>
      </c>
      <c r="E20" s="16"/>
      <c r="F20" s="17">
        <f>SUM(F21:F24)</f>
        <v>310000</v>
      </c>
      <c r="G20" s="73"/>
    </row>
    <row r="21" spans="1:8" ht="74.25" customHeight="1" x14ac:dyDescent="0.25">
      <c r="A21" s="75" t="s">
        <v>102</v>
      </c>
      <c r="B21" s="37" t="s">
        <v>59</v>
      </c>
      <c r="C21" s="37" t="s">
        <v>62</v>
      </c>
      <c r="D21" s="38" t="s">
        <v>81</v>
      </c>
      <c r="E21" s="38">
        <v>831</v>
      </c>
      <c r="F21" s="39">
        <v>100000</v>
      </c>
      <c r="G21" s="57"/>
    </row>
    <row r="22" spans="1:8" ht="17.45" customHeight="1" x14ac:dyDescent="0.25">
      <c r="A22" s="18" t="s">
        <v>17</v>
      </c>
      <c r="B22" s="19" t="s">
        <v>59</v>
      </c>
      <c r="C22" s="19" t="s">
        <v>62</v>
      </c>
      <c r="D22" s="77" t="s">
        <v>81</v>
      </c>
      <c r="E22" s="77">
        <v>851</v>
      </c>
      <c r="F22" s="20">
        <v>50000</v>
      </c>
      <c r="G22" s="57"/>
    </row>
    <row r="23" spans="1:8" ht="17.45" customHeight="1" x14ac:dyDescent="0.25">
      <c r="A23" s="18" t="s">
        <v>18</v>
      </c>
      <c r="B23" s="19" t="s">
        <v>59</v>
      </c>
      <c r="C23" s="19" t="s">
        <v>62</v>
      </c>
      <c r="D23" s="77" t="s">
        <v>81</v>
      </c>
      <c r="E23" s="77">
        <v>852</v>
      </c>
      <c r="F23" s="20">
        <v>150000</v>
      </c>
      <c r="G23" s="57"/>
    </row>
    <row r="24" spans="1:8" ht="17.45" customHeight="1" x14ac:dyDescent="0.25">
      <c r="A24" s="18" t="s">
        <v>67</v>
      </c>
      <c r="B24" s="19" t="s">
        <v>59</v>
      </c>
      <c r="C24" s="19" t="s">
        <v>62</v>
      </c>
      <c r="D24" s="77" t="s">
        <v>81</v>
      </c>
      <c r="E24" s="77">
        <v>853</v>
      </c>
      <c r="F24" s="20">
        <v>10000</v>
      </c>
      <c r="G24" s="57"/>
    </row>
    <row r="25" spans="1:8" s="3" customFormat="1" ht="17.45" customHeight="1" x14ac:dyDescent="0.25">
      <c r="A25" s="68" t="s">
        <v>73</v>
      </c>
      <c r="B25" s="69" t="s">
        <v>59</v>
      </c>
      <c r="C25" s="69" t="s">
        <v>74</v>
      </c>
      <c r="D25" s="69"/>
      <c r="E25" s="69"/>
      <c r="F25" s="70">
        <f>F26</f>
        <v>0</v>
      </c>
      <c r="G25" s="73"/>
    </row>
    <row r="26" spans="1:8" ht="26.25" customHeight="1" x14ac:dyDescent="0.25">
      <c r="A26" s="64" t="s">
        <v>8</v>
      </c>
      <c r="B26" s="65" t="s">
        <v>59</v>
      </c>
      <c r="C26" s="65" t="s">
        <v>74</v>
      </c>
      <c r="D26" s="66" t="s">
        <v>85</v>
      </c>
      <c r="E26" s="65"/>
      <c r="F26" s="67">
        <f>F27</f>
        <v>0</v>
      </c>
      <c r="G26" s="57"/>
    </row>
    <row r="27" spans="1:8" ht="38.450000000000003" customHeight="1" x14ac:dyDescent="0.25">
      <c r="A27" s="62" t="s">
        <v>75</v>
      </c>
      <c r="B27" s="61" t="s">
        <v>59</v>
      </c>
      <c r="C27" s="61" t="s">
        <v>74</v>
      </c>
      <c r="D27" s="61" t="s">
        <v>85</v>
      </c>
      <c r="E27" s="61"/>
      <c r="F27" s="60">
        <f>SUM(F28:F28)</f>
        <v>0</v>
      </c>
      <c r="G27" s="57"/>
    </row>
    <row r="28" spans="1:8" ht="19.5" customHeight="1" x14ac:dyDescent="0.25">
      <c r="A28" s="63" t="s">
        <v>76</v>
      </c>
      <c r="B28" s="61" t="s">
        <v>59</v>
      </c>
      <c r="C28" s="61" t="s">
        <v>74</v>
      </c>
      <c r="D28" s="61" t="s">
        <v>85</v>
      </c>
      <c r="E28" s="61" t="s">
        <v>77</v>
      </c>
      <c r="F28" s="60">
        <v>0</v>
      </c>
      <c r="G28" s="57"/>
    </row>
    <row r="29" spans="1:8" ht="30" customHeight="1" x14ac:dyDescent="0.25">
      <c r="A29" s="68" t="s">
        <v>107</v>
      </c>
      <c r="B29" s="69" t="s">
        <v>59</v>
      </c>
      <c r="C29" s="69" t="s">
        <v>108</v>
      </c>
      <c r="D29" s="69"/>
      <c r="E29" s="69"/>
      <c r="F29" s="70">
        <f>F30</f>
        <v>0</v>
      </c>
      <c r="G29" s="57"/>
    </row>
    <row r="30" spans="1:8" ht="24" customHeight="1" x14ac:dyDescent="0.25">
      <c r="A30" s="64" t="s">
        <v>8</v>
      </c>
      <c r="B30" s="65" t="s">
        <v>59</v>
      </c>
      <c r="C30" s="65" t="s">
        <v>108</v>
      </c>
      <c r="D30" s="66" t="s">
        <v>109</v>
      </c>
      <c r="E30" s="65"/>
      <c r="F30" s="67">
        <f>F31</f>
        <v>0</v>
      </c>
      <c r="G30" s="57"/>
    </row>
    <row r="31" spans="1:8" s="3" customFormat="1" ht="54.75" customHeight="1" x14ac:dyDescent="0.25">
      <c r="A31" s="62" t="s">
        <v>110</v>
      </c>
      <c r="B31" s="61" t="s">
        <v>59</v>
      </c>
      <c r="C31" s="61" t="s">
        <v>108</v>
      </c>
      <c r="D31" s="61" t="s">
        <v>109</v>
      </c>
      <c r="E31" s="61"/>
      <c r="F31" s="60">
        <f>SUM(F32:F32)</f>
        <v>0</v>
      </c>
      <c r="G31" s="73"/>
      <c r="H31"/>
    </row>
    <row r="32" spans="1:8" ht="27" customHeight="1" x14ac:dyDescent="0.25">
      <c r="A32" s="63" t="s">
        <v>107</v>
      </c>
      <c r="B32" s="61" t="s">
        <v>59</v>
      </c>
      <c r="C32" s="61" t="s">
        <v>108</v>
      </c>
      <c r="D32" s="61" t="s">
        <v>109</v>
      </c>
      <c r="E32" s="61" t="s">
        <v>111</v>
      </c>
      <c r="F32" s="60">
        <v>0</v>
      </c>
      <c r="G32" s="57"/>
      <c r="H32" s="3"/>
    </row>
    <row r="33" spans="1:8" ht="39" customHeight="1" x14ac:dyDescent="0.25">
      <c r="A33" s="26" t="s">
        <v>19</v>
      </c>
      <c r="B33" s="11" t="s">
        <v>59</v>
      </c>
      <c r="C33" s="11">
        <v>13</v>
      </c>
      <c r="D33" s="12"/>
      <c r="E33" s="12"/>
      <c r="F33" s="27">
        <f>F34+F41</f>
        <v>2655865</v>
      </c>
      <c r="G33" s="57"/>
    </row>
    <row r="34" spans="1:8" ht="30" customHeight="1" x14ac:dyDescent="0.25">
      <c r="A34" s="28" t="s">
        <v>20</v>
      </c>
      <c r="B34" s="21" t="s">
        <v>59</v>
      </c>
      <c r="C34" s="21">
        <v>13</v>
      </c>
      <c r="D34" s="16" t="s">
        <v>78</v>
      </c>
      <c r="E34" s="22"/>
      <c r="F34" s="23">
        <f>F35+F39+F37</f>
        <v>105865</v>
      </c>
      <c r="G34" s="57"/>
    </row>
    <row r="35" spans="1:8" ht="40.5" customHeight="1" x14ac:dyDescent="0.25">
      <c r="A35" s="32" t="s">
        <v>21</v>
      </c>
      <c r="B35" s="71" t="s">
        <v>59</v>
      </c>
      <c r="C35" s="71">
        <v>13</v>
      </c>
      <c r="D35" s="34" t="s">
        <v>82</v>
      </c>
      <c r="E35" s="72"/>
      <c r="F35" s="35">
        <f>F36</f>
        <v>98627</v>
      </c>
      <c r="G35" s="57"/>
    </row>
    <row r="36" spans="1:8" s="3" customFormat="1" ht="30" customHeight="1" x14ac:dyDescent="0.25">
      <c r="A36" s="29" t="s">
        <v>22</v>
      </c>
      <c r="B36" s="30" t="s">
        <v>59</v>
      </c>
      <c r="C36" s="30">
        <v>13</v>
      </c>
      <c r="D36" s="24" t="s">
        <v>82</v>
      </c>
      <c r="E36" s="31">
        <v>540</v>
      </c>
      <c r="F36" s="20">
        <v>98627</v>
      </c>
      <c r="G36" s="73"/>
      <c r="H36"/>
    </row>
    <row r="37" spans="1:8" s="3" customFormat="1" ht="30" customHeight="1" x14ac:dyDescent="0.25">
      <c r="A37" s="32" t="s">
        <v>112</v>
      </c>
      <c r="B37" s="71" t="s">
        <v>59</v>
      </c>
      <c r="C37" s="71">
        <v>13</v>
      </c>
      <c r="D37" s="34" t="s">
        <v>113</v>
      </c>
      <c r="E37" s="72"/>
      <c r="F37" s="35">
        <f>F38</f>
        <v>3760</v>
      </c>
      <c r="G37" s="73"/>
      <c r="H37"/>
    </row>
    <row r="38" spans="1:8" ht="18" customHeight="1" x14ac:dyDescent="0.25">
      <c r="A38" s="29" t="s">
        <v>22</v>
      </c>
      <c r="B38" s="30" t="s">
        <v>59</v>
      </c>
      <c r="C38" s="30">
        <v>13</v>
      </c>
      <c r="D38" s="24" t="s">
        <v>113</v>
      </c>
      <c r="E38" s="31">
        <v>540</v>
      </c>
      <c r="F38" s="20">
        <v>3760</v>
      </c>
      <c r="G38" s="57"/>
      <c r="H38" s="3"/>
    </row>
    <row r="39" spans="1:8" ht="30" customHeight="1" x14ac:dyDescent="0.25">
      <c r="A39" s="32" t="s">
        <v>23</v>
      </c>
      <c r="B39" s="33" t="s">
        <v>59</v>
      </c>
      <c r="C39" s="33">
        <v>13</v>
      </c>
      <c r="D39" s="34" t="s">
        <v>83</v>
      </c>
      <c r="E39" s="34"/>
      <c r="F39" s="35">
        <f>SUM(F40:F40)</f>
        <v>3478</v>
      </c>
      <c r="G39" s="57"/>
    </row>
    <row r="40" spans="1:8" ht="30" customHeight="1" x14ac:dyDescent="0.25">
      <c r="A40" s="36" t="s">
        <v>15</v>
      </c>
      <c r="B40" s="37" t="s">
        <v>59</v>
      </c>
      <c r="C40" s="37">
        <v>13</v>
      </c>
      <c r="D40" s="38" t="s">
        <v>83</v>
      </c>
      <c r="E40" s="38">
        <v>244</v>
      </c>
      <c r="F40" s="39">
        <v>3478</v>
      </c>
      <c r="G40" s="57"/>
    </row>
    <row r="41" spans="1:8" ht="81" customHeight="1" x14ac:dyDescent="0.25">
      <c r="A41" s="28" t="s">
        <v>8</v>
      </c>
      <c r="B41" s="21" t="s">
        <v>59</v>
      </c>
      <c r="C41" s="21">
        <v>13</v>
      </c>
      <c r="D41" s="16" t="s">
        <v>78</v>
      </c>
      <c r="E41" s="22"/>
      <c r="F41" s="23">
        <f>F42</f>
        <v>2550000</v>
      </c>
      <c r="G41" s="57"/>
    </row>
    <row r="42" spans="1:8" ht="36.75" customHeight="1" x14ac:dyDescent="0.25">
      <c r="A42" s="29" t="s">
        <v>24</v>
      </c>
      <c r="B42" s="30" t="s">
        <v>59</v>
      </c>
      <c r="C42" s="30">
        <v>13</v>
      </c>
      <c r="D42" s="24" t="s">
        <v>80</v>
      </c>
      <c r="E42" s="31"/>
      <c r="F42" s="25">
        <f>SUM(F43:F44)</f>
        <v>2550000</v>
      </c>
      <c r="G42" s="57"/>
    </row>
    <row r="43" spans="1:8" ht="39" customHeight="1" x14ac:dyDescent="0.25">
      <c r="A43" s="29" t="s">
        <v>15</v>
      </c>
      <c r="B43" s="30" t="s">
        <v>59</v>
      </c>
      <c r="C43" s="30">
        <v>13</v>
      </c>
      <c r="D43" s="24" t="s">
        <v>80</v>
      </c>
      <c r="E43" s="31">
        <v>244</v>
      </c>
      <c r="F43" s="20">
        <v>2500000</v>
      </c>
      <c r="G43" s="57"/>
    </row>
    <row r="44" spans="1:8" ht="52.5" customHeight="1" x14ac:dyDescent="0.25">
      <c r="A44" s="29" t="s">
        <v>99</v>
      </c>
      <c r="B44" s="30" t="s">
        <v>59</v>
      </c>
      <c r="C44" s="30">
        <v>13</v>
      </c>
      <c r="D44" s="24" t="s">
        <v>80</v>
      </c>
      <c r="E44" s="31">
        <v>247</v>
      </c>
      <c r="F44" s="20">
        <v>50000</v>
      </c>
      <c r="G44" s="57"/>
      <c r="H44" s="3"/>
    </row>
    <row r="45" spans="1:8" ht="30" customHeight="1" x14ac:dyDescent="0.25">
      <c r="A45" s="40" t="s">
        <v>25</v>
      </c>
      <c r="B45" s="7" t="s">
        <v>60</v>
      </c>
      <c r="C45" s="7" t="s">
        <v>65</v>
      </c>
      <c r="D45" s="8"/>
      <c r="E45" s="8"/>
      <c r="F45" s="9">
        <f t="shared" ref="F45:F47" si="0">F46</f>
        <v>935406.6</v>
      </c>
    </row>
    <row r="46" spans="1:8" ht="30" customHeight="1" x14ac:dyDescent="0.25">
      <c r="A46" s="10" t="s">
        <v>26</v>
      </c>
      <c r="B46" s="11" t="s">
        <v>60</v>
      </c>
      <c r="C46" s="11" t="s">
        <v>61</v>
      </c>
      <c r="D46" s="12"/>
      <c r="E46" s="12"/>
      <c r="F46" s="13">
        <f t="shared" si="0"/>
        <v>935406.6</v>
      </c>
    </row>
    <row r="47" spans="1:8" ht="23.25" customHeight="1" x14ac:dyDescent="0.25">
      <c r="A47" s="41" t="s">
        <v>27</v>
      </c>
      <c r="B47" s="33" t="s">
        <v>60</v>
      </c>
      <c r="C47" s="33" t="s">
        <v>61</v>
      </c>
      <c r="D47" s="34" t="s">
        <v>78</v>
      </c>
      <c r="E47" s="34"/>
      <c r="F47" s="42">
        <f t="shared" si="0"/>
        <v>935406.6</v>
      </c>
    </row>
    <row r="48" spans="1:8" s="3" customFormat="1" ht="23.25" customHeight="1" x14ac:dyDescent="0.25">
      <c r="A48" s="28" t="s">
        <v>28</v>
      </c>
      <c r="B48" s="15" t="s">
        <v>60</v>
      </c>
      <c r="C48" s="15" t="s">
        <v>61</v>
      </c>
      <c r="D48" s="16" t="s">
        <v>84</v>
      </c>
      <c r="E48" s="16"/>
      <c r="F48" s="17">
        <f>SUM(F49:F51)</f>
        <v>935406.6</v>
      </c>
      <c r="H48"/>
    </row>
    <row r="49" spans="1:8" ht="48" customHeight="1" x14ac:dyDescent="0.25">
      <c r="A49" s="29" t="s">
        <v>10</v>
      </c>
      <c r="B49" s="43" t="s">
        <v>60</v>
      </c>
      <c r="C49" s="43" t="s">
        <v>61</v>
      </c>
      <c r="D49" s="24" t="s">
        <v>84</v>
      </c>
      <c r="E49" s="77">
        <v>121</v>
      </c>
      <c r="F49" s="20">
        <v>718438</v>
      </c>
      <c r="H49" s="3"/>
    </row>
    <row r="50" spans="1:8" ht="30" customHeight="1" x14ac:dyDescent="0.25">
      <c r="A50" s="29" t="s">
        <v>66</v>
      </c>
      <c r="B50" s="43" t="s">
        <v>60</v>
      </c>
      <c r="C50" s="43" t="s">
        <v>61</v>
      </c>
      <c r="D50" s="24" t="s">
        <v>84</v>
      </c>
      <c r="E50" s="77">
        <v>129</v>
      </c>
      <c r="F50" s="20">
        <v>216968.6</v>
      </c>
    </row>
    <row r="51" spans="1:8" ht="30" customHeight="1" x14ac:dyDescent="0.25">
      <c r="A51" s="29" t="s">
        <v>15</v>
      </c>
      <c r="B51" s="43" t="s">
        <v>60</v>
      </c>
      <c r="C51" s="43" t="s">
        <v>61</v>
      </c>
      <c r="D51" s="24" t="s">
        <v>84</v>
      </c>
      <c r="E51" s="77">
        <v>244</v>
      </c>
      <c r="F51" s="20">
        <v>0</v>
      </c>
    </row>
    <row r="52" spans="1:8" s="3" customFormat="1" ht="21.6" customHeight="1" x14ac:dyDescent="0.25">
      <c r="A52" s="40" t="s">
        <v>29</v>
      </c>
      <c r="B52" s="7" t="s">
        <v>61</v>
      </c>
      <c r="C52" s="7" t="s">
        <v>65</v>
      </c>
      <c r="D52" s="8"/>
      <c r="E52" s="8"/>
      <c r="F52" s="9">
        <f>F53+F57</f>
        <v>500000</v>
      </c>
      <c r="H52"/>
    </row>
    <row r="53" spans="1:8" ht="29.25" customHeight="1" x14ac:dyDescent="0.25">
      <c r="A53" s="26" t="s">
        <v>30</v>
      </c>
      <c r="B53" s="11" t="s">
        <v>61</v>
      </c>
      <c r="C53" s="11" t="s">
        <v>64</v>
      </c>
      <c r="D53" s="12"/>
      <c r="E53" s="12"/>
      <c r="F53" s="13">
        <f t="shared" ref="F53:F59" si="1">F54</f>
        <v>500000</v>
      </c>
      <c r="H53" s="3"/>
    </row>
    <row r="54" spans="1:8" ht="64.5" customHeight="1" x14ac:dyDescent="0.25">
      <c r="A54" s="14" t="s">
        <v>31</v>
      </c>
      <c r="B54" s="15" t="s">
        <v>61</v>
      </c>
      <c r="C54" s="15" t="s">
        <v>64</v>
      </c>
      <c r="D54" s="16" t="s">
        <v>78</v>
      </c>
      <c r="E54" s="16"/>
      <c r="F54" s="17">
        <f t="shared" si="1"/>
        <v>500000</v>
      </c>
    </row>
    <row r="55" spans="1:8" ht="23.25" customHeight="1" x14ac:dyDescent="0.25">
      <c r="A55" s="44" t="s">
        <v>32</v>
      </c>
      <c r="B55" s="45" t="s">
        <v>61</v>
      </c>
      <c r="C55" s="45" t="s">
        <v>64</v>
      </c>
      <c r="D55" s="46" t="s">
        <v>101</v>
      </c>
      <c r="E55" s="46"/>
      <c r="F55" s="47">
        <f t="shared" si="1"/>
        <v>500000</v>
      </c>
    </row>
    <row r="56" spans="1:8" s="3" customFormat="1" ht="26.25" customHeight="1" x14ac:dyDescent="0.25">
      <c r="A56" s="29" t="s">
        <v>15</v>
      </c>
      <c r="B56" s="43" t="s">
        <v>61</v>
      </c>
      <c r="C56" s="43" t="s">
        <v>64</v>
      </c>
      <c r="D56" s="24" t="s">
        <v>101</v>
      </c>
      <c r="E56" s="77">
        <v>244</v>
      </c>
      <c r="F56" s="20">
        <v>500000</v>
      </c>
      <c r="H56"/>
    </row>
    <row r="57" spans="1:8" ht="42" customHeight="1" x14ac:dyDescent="0.25">
      <c r="A57" s="26" t="s">
        <v>114</v>
      </c>
      <c r="B57" s="11" t="s">
        <v>61</v>
      </c>
      <c r="C57" s="11" t="s">
        <v>69</v>
      </c>
      <c r="D57" s="12"/>
      <c r="E57" s="12"/>
      <c r="F57" s="13">
        <f t="shared" si="1"/>
        <v>0</v>
      </c>
    </row>
    <row r="58" spans="1:8" ht="30" customHeight="1" x14ac:dyDescent="0.25">
      <c r="A58" s="14" t="s">
        <v>31</v>
      </c>
      <c r="B58" s="15" t="s">
        <v>61</v>
      </c>
      <c r="C58" s="15" t="s">
        <v>69</v>
      </c>
      <c r="D58" s="16" t="s">
        <v>78</v>
      </c>
      <c r="E58" s="16"/>
      <c r="F58" s="17">
        <f t="shared" si="1"/>
        <v>0</v>
      </c>
    </row>
    <row r="59" spans="1:8" ht="30" customHeight="1" x14ac:dyDescent="0.25">
      <c r="A59" s="44" t="s">
        <v>115</v>
      </c>
      <c r="B59" s="45" t="s">
        <v>61</v>
      </c>
      <c r="C59" s="45" t="s">
        <v>69</v>
      </c>
      <c r="D59" s="46" t="s">
        <v>116</v>
      </c>
      <c r="E59" s="46"/>
      <c r="F59" s="47">
        <f t="shared" si="1"/>
        <v>0</v>
      </c>
    </row>
    <row r="60" spans="1:8" ht="25.5" customHeight="1" x14ac:dyDescent="0.25">
      <c r="A60" s="29" t="s">
        <v>15</v>
      </c>
      <c r="B60" s="43" t="s">
        <v>61</v>
      </c>
      <c r="C60" s="43" t="s">
        <v>69</v>
      </c>
      <c r="D60" s="24" t="s">
        <v>116</v>
      </c>
      <c r="E60" s="77">
        <v>244</v>
      </c>
      <c r="F60" s="20">
        <v>0</v>
      </c>
    </row>
    <row r="61" spans="1:8" ht="31.5" customHeight="1" x14ac:dyDescent="0.25">
      <c r="A61" s="40" t="s">
        <v>33</v>
      </c>
      <c r="B61" s="7" t="s">
        <v>62</v>
      </c>
      <c r="C61" s="7" t="s">
        <v>65</v>
      </c>
      <c r="D61" s="8"/>
      <c r="E61" s="8"/>
      <c r="F61" s="9">
        <f>F62+F71</f>
        <v>7067931</v>
      </c>
    </row>
    <row r="62" spans="1:8" s="3" customFormat="1" ht="37.5" customHeight="1" x14ac:dyDescent="0.25">
      <c r="A62" s="26" t="s">
        <v>34</v>
      </c>
      <c r="B62" s="48" t="s">
        <v>62</v>
      </c>
      <c r="C62" s="48" t="s">
        <v>64</v>
      </c>
      <c r="D62" s="49"/>
      <c r="E62" s="49"/>
      <c r="F62" s="27">
        <f>F63+F66</f>
        <v>6467931</v>
      </c>
      <c r="H62"/>
    </row>
    <row r="63" spans="1:8" ht="50.25" customHeight="1" x14ac:dyDescent="0.25">
      <c r="A63" s="28" t="s">
        <v>20</v>
      </c>
      <c r="B63" s="15" t="s">
        <v>62</v>
      </c>
      <c r="C63" s="15" t="s">
        <v>64</v>
      </c>
      <c r="D63" s="16" t="s">
        <v>78</v>
      </c>
      <c r="E63" s="16"/>
      <c r="F63" s="17">
        <f>F64</f>
        <v>3967931</v>
      </c>
      <c r="H63" s="3"/>
    </row>
    <row r="64" spans="1:8" ht="30" customHeight="1" x14ac:dyDescent="0.25">
      <c r="A64" s="32" t="s">
        <v>35</v>
      </c>
      <c r="B64" s="33" t="s">
        <v>62</v>
      </c>
      <c r="C64" s="33" t="s">
        <v>64</v>
      </c>
      <c r="D64" s="34" t="s">
        <v>86</v>
      </c>
      <c r="E64" s="34"/>
      <c r="F64" s="35">
        <f>SUM(F65:F65)</f>
        <v>3967931</v>
      </c>
    </row>
    <row r="65" spans="1:8" ht="30" customHeight="1" x14ac:dyDescent="0.25">
      <c r="A65" s="29" t="s">
        <v>15</v>
      </c>
      <c r="B65" s="43" t="s">
        <v>62</v>
      </c>
      <c r="C65" s="43" t="s">
        <v>64</v>
      </c>
      <c r="D65" s="24" t="s">
        <v>86</v>
      </c>
      <c r="E65" s="77">
        <v>244</v>
      </c>
      <c r="F65" s="20">
        <v>3967931</v>
      </c>
    </row>
    <row r="66" spans="1:8" s="3" customFormat="1" ht="18" customHeight="1" x14ac:dyDescent="0.25">
      <c r="A66" s="28" t="s">
        <v>31</v>
      </c>
      <c r="B66" s="15" t="s">
        <v>62</v>
      </c>
      <c r="C66" s="15" t="s">
        <v>64</v>
      </c>
      <c r="D66" s="16" t="s">
        <v>78</v>
      </c>
      <c r="E66" s="16"/>
      <c r="F66" s="17">
        <f>F67+F69</f>
        <v>2500000</v>
      </c>
      <c r="H66"/>
    </row>
    <row r="67" spans="1:8" ht="27" customHeight="1" x14ac:dyDescent="0.25">
      <c r="A67" s="36" t="s">
        <v>117</v>
      </c>
      <c r="B67" s="43" t="s">
        <v>62</v>
      </c>
      <c r="C67" s="43" t="s">
        <v>64</v>
      </c>
      <c r="D67" s="24" t="s">
        <v>118</v>
      </c>
      <c r="E67" s="38"/>
      <c r="F67" s="39">
        <f>F68</f>
        <v>0</v>
      </c>
      <c r="H67" s="3"/>
    </row>
    <row r="68" spans="1:8" ht="78.75" customHeight="1" x14ac:dyDescent="0.25">
      <c r="A68" s="36" t="s">
        <v>15</v>
      </c>
      <c r="B68" s="43" t="s">
        <v>62</v>
      </c>
      <c r="C68" s="43" t="s">
        <v>64</v>
      </c>
      <c r="D68" s="24" t="s">
        <v>118</v>
      </c>
      <c r="E68" s="77">
        <v>244</v>
      </c>
      <c r="F68" s="39">
        <v>0</v>
      </c>
    </row>
    <row r="69" spans="1:8" ht="33" customHeight="1" x14ac:dyDescent="0.25">
      <c r="A69" s="29" t="s">
        <v>36</v>
      </c>
      <c r="B69" s="43" t="s">
        <v>62</v>
      </c>
      <c r="C69" s="43" t="s">
        <v>64</v>
      </c>
      <c r="D69" s="24" t="s">
        <v>87</v>
      </c>
      <c r="E69" s="77"/>
      <c r="F69" s="20">
        <f>SUM(F70:F70)</f>
        <v>2500000</v>
      </c>
      <c r="H69" s="3"/>
    </row>
    <row r="70" spans="1:8" ht="22.5" customHeight="1" x14ac:dyDescent="0.25">
      <c r="A70" s="29" t="s">
        <v>15</v>
      </c>
      <c r="B70" s="43" t="s">
        <v>62</v>
      </c>
      <c r="C70" s="43" t="s">
        <v>64</v>
      </c>
      <c r="D70" s="24" t="s">
        <v>87</v>
      </c>
      <c r="E70" s="77">
        <v>244</v>
      </c>
      <c r="F70" s="20">
        <v>2500000</v>
      </c>
      <c r="H70" s="3"/>
    </row>
    <row r="71" spans="1:8" ht="26.25" customHeight="1" x14ac:dyDescent="0.25">
      <c r="A71" s="26" t="s">
        <v>37</v>
      </c>
      <c r="B71" s="48" t="s">
        <v>62</v>
      </c>
      <c r="C71" s="48">
        <v>12</v>
      </c>
      <c r="D71" s="49"/>
      <c r="E71" s="49"/>
      <c r="F71" s="27">
        <f>F72</f>
        <v>600000</v>
      </c>
    </row>
    <row r="72" spans="1:8" ht="73.5" customHeight="1" x14ac:dyDescent="0.25">
      <c r="A72" s="14" t="s">
        <v>8</v>
      </c>
      <c r="B72" s="15" t="s">
        <v>62</v>
      </c>
      <c r="C72" s="15">
        <v>12</v>
      </c>
      <c r="D72" s="16" t="s">
        <v>78</v>
      </c>
      <c r="E72" s="16"/>
      <c r="F72" s="17">
        <f>F73+F75</f>
        <v>600000</v>
      </c>
    </row>
    <row r="73" spans="1:8" s="3" customFormat="1" ht="30" customHeight="1" x14ac:dyDescent="0.25">
      <c r="A73" s="50" t="s">
        <v>38</v>
      </c>
      <c r="B73" s="45" t="s">
        <v>62</v>
      </c>
      <c r="C73" s="45">
        <v>12</v>
      </c>
      <c r="D73" s="46" t="s">
        <v>88</v>
      </c>
      <c r="E73" s="46"/>
      <c r="F73" s="47">
        <f>F74</f>
        <v>500000</v>
      </c>
      <c r="H73"/>
    </row>
    <row r="74" spans="1:8" ht="24.75" customHeight="1" x14ac:dyDescent="0.25">
      <c r="A74" s="29" t="s">
        <v>15</v>
      </c>
      <c r="B74" s="43" t="s">
        <v>62</v>
      </c>
      <c r="C74" s="43">
        <v>12</v>
      </c>
      <c r="D74" s="24" t="s">
        <v>88</v>
      </c>
      <c r="E74" s="77">
        <v>244</v>
      </c>
      <c r="F74" s="20">
        <v>500000</v>
      </c>
      <c r="H74" s="3"/>
    </row>
    <row r="75" spans="1:8" ht="51.75" customHeight="1" x14ac:dyDescent="0.25">
      <c r="A75" s="50" t="s">
        <v>39</v>
      </c>
      <c r="B75" s="45" t="s">
        <v>62</v>
      </c>
      <c r="C75" s="45">
        <v>12</v>
      </c>
      <c r="D75" s="46" t="s">
        <v>89</v>
      </c>
      <c r="E75" s="46"/>
      <c r="F75" s="47">
        <f>F76</f>
        <v>100000</v>
      </c>
    </row>
    <row r="76" spans="1:8" ht="30" customHeight="1" x14ac:dyDescent="0.25">
      <c r="A76" s="29" t="s">
        <v>15</v>
      </c>
      <c r="B76" s="43" t="s">
        <v>62</v>
      </c>
      <c r="C76" s="43">
        <v>12</v>
      </c>
      <c r="D76" s="24" t="s">
        <v>89</v>
      </c>
      <c r="E76" s="77">
        <v>244</v>
      </c>
      <c r="F76" s="20">
        <v>100000</v>
      </c>
    </row>
    <row r="77" spans="1:8" ht="24" customHeight="1" x14ac:dyDescent="0.25">
      <c r="A77" s="40" t="s">
        <v>40</v>
      </c>
      <c r="B77" s="7" t="s">
        <v>63</v>
      </c>
      <c r="C77" s="7" t="s">
        <v>65</v>
      </c>
      <c r="D77" s="8"/>
      <c r="E77" s="8"/>
      <c r="F77" s="9">
        <f>F78+F82+F89</f>
        <v>15810579.640000001</v>
      </c>
    </row>
    <row r="78" spans="1:8" ht="24.75" customHeight="1" x14ac:dyDescent="0.25">
      <c r="A78" s="26" t="s">
        <v>41</v>
      </c>
      <c r="B78" s="48" t="s">
        <v>63</v>
      </c>
      <c r="C78" s="48" t="s">
        <v>59</v>
      </c>
      <c r="D78" s="49"/>
      <c r="E78" s="49"/>
      <c r="F78" s="27">
        <f t="shared" ref="F78:F80" si="2">F79</f>
        <v>10374</v>
      </c>
    </row>
    <row r="79" spans="1:8" ht="36.75" customHeight="1" x14ac:dyDescent="0.25">
      <c r="A79" s="28" t="s">
        <v>20</v>
      </c>
      <c r="B79" s="15" t="s">
        <v>63</v>
      </c>
      <c r="C79" s="15" t="s">
        <v>59</v>
      </c>
      <c r="D79" s="16" t="s">
        <v>78</v>
      </c>
      <c r="E79" s="22"/>
      <c r="F79" s="23">
        <f t="shared" si="2"/>
        <v>10374</v>
      </c>
      <c r="H79" s="3"/>
    </row>
    <row r="80" spans="1:8" ht="37.5" customHeight="1" x14ac:dyDescent="0.25">
      <c r="A80" s="32" t="s">
        <v>42</v>
      </c>
      <c r="B80" s="33" t="s">
        <v>63</v>
      </c>
      <c r="C80" s="33" t="s">
        <v>59</v>
      </c>
      <c r="D80" s="34" t="s">
        <v>90</v>
      </c>
      <c r="E80" s="34"/>
      <c r="F80" s="35">
        <f t="shared" si="2"/>
        <v>10374</v>
      </c>
    </row>
    <row r="81" spans="1:8" ht="36.75" customHeight="1" x14ac:dyDescent="0.25">
      <c r="A81" s="29" t="s">
        <v>15</v>
      </c>
      <c r="B81" s="43" t="s">
        <v>63</v>
      </c>
      <c r="C81" s="43" t="s">
        <v>59</v>
      </c>
      <c r="D81" s="24" t="s">
        <v>90</v>
      </c>
      <c r="E81" s="77">
        <v>244</v>
      </c>
      <c r="F81" s="20">
        <v>10374</v>
      </c>
    </row>
    <row r="82" spans="1:8" ht="30" customHeight="1" x14ac:dyDescent="0.25">
      <c r="A82" s="26" t="s">
        <v>43</v>
      </c>
      <c r="B82" s="48" t="s">
        <v>63</v>
      </c>
      <c r="C82" s="48" t="s">
        <v>60</v>
      </c>
      <c r="D82" s="49"/>
      <c r="E82" s="49"/>
      <c r="F82" s="27">
        <f>F83+F86</f>
        <v>2187719</v>
      </c>
    </row>
    <row r="83" spans="1:8" ht="30" customHeight="1" x14ac:dyDescent="0.25">
      <c r="A83" s="28" t="s">
        <v>20</v>
      </c>
      <c r="B83" s="15" t="s">
        <v>63</v>
      </c>
      <c r="C83" s="15" t="s">
        <v>60</v>
      </c>
      <c r="D83" s="16" t="s">
        <v>78</v>
      </c>
      <c r="E83" s="22"/>
      <c r="F83" s="17">
        <f>F84</f>
        <v>1687719</v>
      </c>
    </row>
    <row r="84" spans="1:8" ht="25.5" customHeight="1" x14ac:dyDescent="0.25">
      <c r="A84" s="32" t="s">
        <v>44</v>
      </c>
      <c r="B84" s="33" t="s">
        <v>63</v>
      </c>
      <c r="C84" s="33" t="s">
        <v>60</v>
      </c>
      <c r="D84" s="34" t="s">
        <v>91</v>
      </c>
      <c r="E84" s="34"/>
      <c r="F84" s="35">
        <f>SUM(F85:F85)</f>
        <v>1687719</v>
      </c>
    </row>
    <row r="85" spans="1:8" ht="30" customHeight="1" x14ac:dyDescent="0.25">
      <c r="A85" s="29" t="s">
        <v>15</v>
      </c>
      <c r="B85" s="43" t="s">
        <v>63</v>
      </c>
      <c r="C85" s="43" t="s">
        <v>60</v>
      </c>
      <c r="D85" s="24" t="s">
        <v>91</v>
      </c>
      <c r="E85" s="77">
        <v>244</v>
      </c>
      <c r="F85" s="20">
        <v>1687719</v>
      </c>
    </row>
    <row r="86" spans="1:8" ht="28.9" customHeight="1" x14ac:dyDescent="0.25">
      <c r="A86" s="28" t="s">
        <v>31</v>
      </c>
      <c r="B86" s="15" t="s">
        <v>63</v>
      </c>
      <c r="C86" s="15" t="s">
        <v>60</v>
      </c>
      <c r="D86" s="16" t="s">
        <v>78</v>
      </c>
      <c r="E86" s="16"/>
      <c r="F86" s="17">
        <f>F87</f>
        <v>500000</v>
      </c>
    </row>
    <row r="87" spans="1:8" ht="28.9" customHeight="1" x14ac:dyDescent="0.25">
      <c r="A87" s="51" t="s">
        <v>45</v>
      </c>
      <c r="B87" s="43" t="s">
        <v>63</v>
      </c>
      <c r="C87" s="43" t="s">
        <v>60</v>
      </c>
      <c r="D87" s="24" t="s">
        <v>92</v>
      </c>
      <c r="E87" s="77"/>
      <c r="F87" s="20">
        <f>SUM(F88:F88)</f>
        <v>500000</v>
      </c>
    </row>
    <row r="88" spans="1:8" ht="18" customHeight="1" x14ac:dyDescent="0.25">
      <c r="A88" s="29" t="s">
        <v>15</v>
      </c>
      <c r="B88" s="43" t="s">
        <v>63</v>
      </c>
      <c r="C88" s="43" t="s">
        <v>60</v>
      </c>
      <c r="D88" s="24" t="s">
        <v>92</v>
      </c>
      <c r="E88" s="77">
        <v>244</v>
      </c>
      <c r="F88" s="58">
        <v>500000</v>
      </c>
    </row>
    <row r="89" spans="1:8" s="3" customFormat="1" ht="29.45" customHeight="1" x14ac:dyDescent="0.25">
      <c r="A89" s="26" t="s">
        <v>46</v>
      </c>
      <c r="B89" s="48" t="s">
        <v>63</v>
      </c>
      <c r="C89" s="48" t="s">
        <v>61</v>
      </c>
      <c r="D89" s="49"/>
      <c r="E89" s="49"/>
      <c r="F89" s="27">
        <f>F90+F97</f>
        <v>13612486.640000001</v>
      </c>
      <c r="H89"/>
    </row>
    <row r="90" spans="1:8" s="3" customFormat="1" ht="29.45" customHeight="1" x14ac:dyDescent="0.25">
      <c r="A90" s="28" t="s">
        <v>20</v>
      </c>
      <c r="B90" s="15" t="s">
        <v>63</v>
      </c>
      <c r="C90" s="15" t="s">
        <v>61</v>
      </c>
      <c r="D90" s="16" t="s">
        <v>78</v>
      </c>
      <c r="E90" s="22"/>
      <c r="F90" s="23">
        <f>F91+F93+F95</f>
        <v>1396196</v>
      </c>
      <c r="H90"/>
    </row>
    <row r="91" spans="1:8" ht="30" customHeight="1" x14ac:dyDescent="0.25">
      <c r="A91" s="32" t="s">
        <v>47</v>
      </c>
      <c r="B91" s="33" t="s">
        <v>63</v>
      </c>
      <c r="C91" s="33" t="s">
        <v>61</v>
      </c>
      <c r="D91" s="34" t="s">
        <v>93</v>
      </c>
      <c r="E91" s="34"/>
      <c r="F91" s="35">
        <f>SUM(F92:F92)</f>
        <v>1152573</v>
      </c>
    </row>
    <row r="92" spans="1:8" ht="22.5" x14ac:dyDescent="0.25">
      <c r="A92" s="29" t="s">
        <v>15</v>
      </c>
      <c r="B92" s="43" t="s">
        <v>63</v>
      </c>
      <c r="C92" s="43" t="s">
        <v>61</v>
      </c>
      <c r="D92" s="24" t="s">
        <v>93</v>
      </c>
      <c r="E92" s="24">
        <v>244</v>
      </c>
      <c r="F92" s="25">
        <v>1152573</v>
      </c>
    </row>
    <row r="93" spans="1:8" ht="33.75" x14ac:dyDescent="0.25">
      <c r="A93" s="32" t="s">
        <v>48</v>
      </c>
      <c r="B93" s="33" t="s">
        <v>63</v>
      </c>
      <c r="C93" s="33" t="s">
        <v>61</v>
      </c>
      <c r="D93" s="34" t="s">
        <v>94</v>
      </c>
      <c r="E93" s="34"/>
      <c r="F93" s="35">
        <f>SUM(F94:F94)</f>
        <v>243623</v>
      </c>
    </row>
    <row r="94" spans="1:8" ht="22.5" x14ac:dyDescent="0.25">
      <c r="A94" s="29" t="s">
        <v>15</v>
      </c>
      <c r="B94" s="43" t="s">
        <v>63</v>
      </c>
      <c r="C94" s="43" t="s">
        <v>61</v>
      </c>
      <c r="D94" s="24" t="s">
        <v>94</v>
      </c>
      <c r="E94" s="24">
        <v>244</v>
      </c>
      <c r="F94" s="25">
        <v>243623</v>
      </c>
    </row>
    <row r="95" spans="1:8" ht="22.5" x14ac:dyDescent="0.25">
      <c r="A95" s="32" t="s">
        <v>119</v>
      </c>
      <c r="B95" s="33" t="s">
        <v>63</v>
      </c>
      <c r="C95" s="33" t="s">
        <v>61</v>
      </c>
      <c r="D95" s="34" t="s">
        <v>120</v>
      </c>
      <c r="E95" s="34"/>
      <c r="F95" s="35">
        <f>SUM(F96:F96)</f>
        <v>0</v>
      </c>
    </row>
    <row r="96" spans="1:8" ht="26.45" customHeight="1" x14ac:dyDescent="0.25">
      <c r="A96" s="29" t="s">
        <v>15</v>
      </c>
      <c r="B96" s="43" t="s">
        <v>63</v>
      </c>
      <c r="C96" s="43" t="s">
        <v>61</v>
      </c>
      <c r="D96" s="24" t="s">
        <v>120</v>
      </c>
      <c r="E96" s="24">
        <v>244</v>
      </c>
      <c r="F96" s="25">
        <v>0</v>
      </c>
    </row>
    <row r="97" spans="1:6" ht="26.45" customHeight="1" x14ac:dyDescent="0.25">
      <c r="A97" s="28" t="s">
        <v>31</v>
      </c>
      <c r="B97" s="15" t="s">
        <v>63</v>
      </c>
      <c r="C97" s="15" t="s">
        <v>61</v>
      </c>
      <c r="D97" s="16" t="s">
        <v>78</v>
      </c>
      <c r="E97" s="52"/>
      <c r="F97" s="23">
        <f>F98+F100+F103</f>
        <v>12216290.640000001</v>
      </c>
    </row>
    <row r="98" spans="1:6" ht="33.75" x14ac:dyDescent="0.25">
      <c r="A98" s="50" t="s">
        <v>121</v>
      </c>
      <c r="B98" s="45" t="s">
        <v>63</v>
      </c>
      <c r="C98" s="45" t="s">
        <v>61</v>
      </c>
      <c r="D98" s="46" t="s">
        <v>122</v>
      </c>
      <c r="E98" s="46">
        <v>244</v>
      </c>
      <c r="F98" s="47">
        <f>F99</f>
        <v>0</v>
      </c>
    </row>
    <row r="99" spans="1:6" ht="22.5" x14ac:dyDescent="0.25">
      <c r="A99" s="36" t="s">
        <v>15</v>
      </c>
      <c r="B99" s="37" t="s">
        <v>63</v>
      </c>
      <c r="C99" s="37" t="s">
        <v>61</v>
      </c>
      <c r="D99" s="38" t="s">
        <v>123</v>
      </c>
      <c r="E99" s="38">
        <v>244</v>
      </c>
      <c r="F99" s="39">
        <v>0</v>
      </c>
    </row>
    <row r="100" spans="1:6" x14ac:dyDescent="0.25">
      <c r="A100" s="50" t="s">
        <v>49</v>
      </c>
      <c r="B100" s="45" t="s">
        <v>63</v>
      </c>
      <c r="C100" s="45" t="s">
        <v>61</v>
      </c>
      <c r="D100" s="46" t="s">
        <v>95</v>
      </c>
      <c r="E100" s="46"/>
      <c r="F100" s="47">
        <f>SUM(F101:F102)</f>
        <v>7300000</v>
      </c>
    </row>
    <row r="101" spans="1:6" ht="22.5" x14ac:dyDescent="0.25">
      <c r="A101" s="29" t="s">
        <v>15</v>
      </c>
      <c r="B101" s="43" t="s">
        <v>63</v>
      </c>
      <c r="C101" s="43" t="s">
        <v>61</v>
      </c>
      <c r="D101" s="24" t="s">
        <v>95</v>
      </c>
      <c r="E101" s="77">
        <v>244</v>
      </c>
      <c r="F101" s="58">
        <v>1000000</v>
      </c>
    </row>
    <row r="102" spans="1:6" x14ac:dyDescent="0.25">
      <c r="A102" s="29" t="s">
        <v>99</v>
      </c>
      <c r="B102" s="43" t="s">
        <v>63</v>
      </c>
      <c r="C102" s="43" t="s">
        <v>61</v>
      </c>
      <c r="D102" s="24" t="s">
        <v>95</v>
      </c>
      <c r="E102" s="77">
        <v>247</v>
      </c>
      <c r="F102" s="58">
        <v>6300000</v>
      </c>
    </row>
    <row r="103" spans="1:6" x14ac:dyDescent="0.25">
      <c r="A103" s="50" t="s">
        <v>50</v>
      </c>
      <c r="B103" s="45" t="s">
        <v>63</v>
      </c>
      <c r="C103" s="45" t="s">
        <v>61</v>
      </c>
      <c r="D103" s="46" t="s">
        <v>96</v>
      </c>
      <c r="E103" s="46"/>
      <c r="F103" s="47">
        <f>SUM(F104:F105)</f>
        <v>4916290.6399999997</v>
      </c>
    </row>
    <row r="104" spans="1:6" ht="22.5" x14ac:dyDescent="0.25">
      <c r="A104" s="29" t="s">
        <v>15</v>
      </c>
      <c r="B104" s="43" t="s">
        <v>63</v>
      </c>
      <c r="C104" s="43" t="s">
        <v>61</v>
      </c>
      <c r="D104" s="24" t="s">
        <v>96</v>
      </c>
      <c r="E104" s="77">
        <v>244</v>
      </c>
      <c r="F104" s="58">
        <v>4916290.6399999997</v>
      </c>
    </row>
    <row r="105" spans="1:6" x14ac:dyDescent="0.25">
      <c r="A105" s="29" t="s">
        <v>22</v>
      </c>
      <c r="B105" s="43" t="s">
        <v>63</v>
      </c>
      <c r="C105" s="43" t="s">
        <v>61</v>
      </c>
      <c r="D105" s="24" t="s">
        <v>96</v>
      </c>
      <c r="E105" s="77">
        <v>540</v>
      </c>
      <c r="F105" s="58">
        <v>0</v>
      </c>
    </row>
    <row r="106" spans="1:6" x14ac:dyDescent="0.25">
      <c r="A106" s="78" t="s">
        <v>124</v>
      </c>
      <c r="B106" s="79" t="s">
        <v>125</v>
      </c>
      <c r="C106" s="79" t="s">
        <v>63</v>
      </c>
      <c r="D106" s="79" t="s">
        <v>126</v>
      </c>
      <c r="E106" s="79"/>
      <c r="F106" s="59">
        <f>F107</f>
        <v>0</v>
      </c>
    </row>
    <row r="107" spans="1:6" ht="45" x14ac:dyDescent="0.25">
      <c r="A107" s="80" t="s">
        <v>127</v>
      </c>
      <c r="B107" s="81" t="s">
        <v>125</v>
      </c>
      <c r="C107" s="81" t="s">
        <v>63</v>
      </c>
      <c r="D107" s="82" t="s">
        <v>126</v>
      </c>
      <c r="E107" s="82" t="s">
        <v>128</v>
      </c>
      <c r="F107" s="60">
        <v>0</v>
      </c>
    </row>
    <row r="108" spans="1:6" x14ac:dyDescent="0.25">
      <c r="A108" s="40" t="s">
        <v>68</v>
      </c>
      <c r="B108" s="7" t="s">
        <v>69</v>
      </c>
      <c r="C108" s="7" t="s">
        <v>61</v>
      </c>
      <c r="D108" s="8"/>
      <c r="E108" s="8" t="s">
        <v>70</v>
      </c>
      <c r="F108" s="59">
        <f>F109</f>
        <v>412461.36</v>
      </c>
    </row>
    <row r="109" spans="1:6" ht="22.5" x14ac:dyDescent="0.25">
      <c r="A109" s="29" t="s">
        <v>71</v>
      </c>
      <c r="B109" s="43" t="s">
        <v>69</v>
      </c>
      <c r="C109" s="43" t="s">
        <v>61</v>
      </c>
      <c r="D109" s="24" t="s">
        <v>97</v>
      </c>
      <c r="E109" s="77">
        <v>312</v>
      </c>
      <c r="F109" s="58">
        <v>412461.36</v>
      </c>
    </row>
    <row r="110" spans="1:6" x14ac:dyDescent="0.25">
      <c r="A110" s="40" t="s">
        <v>51</v>
      </c>
      <c r="B110" s="7">
        <v>11</v>
      </c>
      <c r="C110" s="7" t="s">
        <v>65</v>
      </c>
      <c r="D110" s="8"/>
      <c r="E110" s="8"/>
      <c r="F110" s="9">
        <f>F111+F115</f>
        <v>1000000</v>
      </c>
    </row>
    <row r="111" spans="1:6" x14ac:dyDescent="0.25">
      <c r="A111" s="26" t="s">
        <v>52</v>
      </c>
      <c r="B111" s="48">
        <v>11</v>
      </c>
      <c r="C111" s="48" t="s">
        <v>60</v>
      </c>
      <c r="D111" s="49"/>
      <c r="E111" s="49"/>
      <c r="F111" s="27">
        <f>F112</f>
        <v>800000</v>
      </c>
    </row>
    <row r="112" spans="1:6" ht="48" customHeight="1" x14ac:dyDescent="0.25">
      <c r="A112" s="14" t="s">
        <v>31</v>
      </c>
      <c r="B112" s="15">
        <v>11</v>
      </c>
      <c r="C112" s="15" t="s">
        <v>60</v>
      </c>
      <c r="D112" s="16" t="s">
        <v>78</v>
      </c>
      <c r="E112" s="16"/>
      <c r="F112" s="17">
        <f>F113</f>
        <v>800000</v>
      </c>
    </row>
    <row r="113" spans="1:6" ht="26.45" customHeight="1" x14ac:dyDescent="0.25">
      <c r="A113" s="51" t="s">
        <v>53</v>
      </c>
      <c r="B113" s="43">
        <v>11</v>
      </c>
      <c r="C113" s="43" t="s">
        <v>60</v>
      </c>
      <c r="D113" s="24" t="s">
        <v>98</v>
      </c>
      <c r="E113" s="77"/>
      <c r="F113" s="20">
        <f>SUM(F114:F114)</f>
        <v>800000</v>
      </c>
    </row>
    <row r="114" spans="1:6" ht="22.5" x14ac:dyDescent="0.25">
      <c r="A114" s="53" t="s">
        <v>58</v>
      </c>
      <c r="B114" s="43">
        <v>11</v>
      </c>
      <c r="C114" s="43" t="s">
        <v>60</v>
      </c>
      <c r="D114" s="24" t="s">
        <v>98</v>
      </c>
      <c r="E114" s="77">
        <v>244</v>
      </c>
      <c r="F114" s="20">
        <v>800000</v>
      </c>
    </row>
    <row r="115" spans="1:6" ht="22.5" x14ac:dyDescent="0.25">
      <c r="A115" s="26" t="s">
        <v>100</v>
      </c>
      <c r="B115" s="48">
        <v>11</v>
      </c>
      <c r="C115" s="48" t="s">
        <v>63</v>
      </c>
      <c r="D115" s="49"/>
      <c r="E115" s="49"/>
      <c r="F115" s="27">
        <f>F116</f>
        <v>200000</v>
      </c>
    </row>
    <row r="116" spans="1:6" ht="21" x14ac:dyDescent="0.25">
      <c r="A116" s="14" t="s">
        <v>31</v>
      </c>
      <c r="B116" s="15">
        <v>11</v>
      </c>
      <c r="C116" s="15" t="s">
        <v>63</v>
      </c>
      <c r="D116" s="16" t="s">
        <v>78</v>
      </c>
      <c r="E116" s="16"/>
      <c r="F116" s="17">
        <f>F117</f>
        <v>200000</v>
      </c>
    </row>
    <row r="117" spans="1:6" ht="22.5" x14ac:dyDescent="0.25">
      <c r="A117" s="51" t="s">
        <v>53</v>
      </c>
      <c r="B117" s="43">
        <v>11</v>
      </c>
      <c r="C117" s="43" t="s">
        <v>63</v>
      </c>
      <c r="D117" s="24" t="s">
        <v>98</v>
      </c>
      <c r="E117" s="77"/>
      <c r="F117" s="20">
        <f>SUM(F118:F118)</f>
        <v>200000</v>
      </c>
    </row>
    <row r="118" spans="1:6" x14ac:dyDescent="0.25">
      <c r="A118" s="53" t="s">
        <v>99</v>
      </c>
      <c r="B118" s="43">
        <v>11</v>
      </c>
      <c r="C118" s="43" t="s">
        <v>63</v>
      </c>
      <c r="D118" s="24" t="s">
        <v>98</v>
      </c>
      <c r="E118" s="77">
        <v>247</v>
      </c>
      <c r="F118" s="20">
        <v>200000</v>
      </c>
    </row>
    <row r="119" spans="1:6" x14ac:dyDescent="0.25">
      <c r="A119" s="54" t="s">
        <v>54</v>
      </c>
      <c r="B119" s="24"/>
      <c r="C119" s="24"/>
      <c r="D119" s="24"/>
      <c r="E119" s="77"/>
      <c r="F119" s="55">
        <f>F6+F45+F52+F61+F77+F106+F108+F110</f>
        <v>48914365.600000001</v>
      </c>
    </row>
    <row r="120" spans="1:6" x14ac:dyDescent="0.25">
      <c r="A120" s="2"/>
    </row>
    <row r="121" spans="1:6" x14ac:dyDescent="0.25">
      <c r="A121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</sheetData>
  <mergeCells count="7">
    <mergeCell ref="A1:F1"/>
    <mergeCell ref="A2:F2"/>
    <mergeCell ref="A3:D3"/>
    <mergeCell ref="E3:F3"/>
    <mergeCell ref="A4:A5"/>
    <mergeCell ref="B4:E4"/>
    <mergeCell ref="F4:F5"/>
  </mergeCells>
  <pageMargins left="1.1811023622047245" right="0.39370078740157483" top="0.39370078740157483" bottom="0.19685039370078741" header="0" footer="0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6"/>
  <sheetViews>
    <sheetView zoomScaleNormal="100" workbookViewId="0">
      <selection activeCell="B1" sqref="B1:G1"/>
    </sheetView>
  </sheetViews>
  <sheetFormatPr defaultRowHeight="15" x14ac:dyDescent="0.25"/>
  <cols>
    <col min="1" max="1" width="44.42578125" customWidth="1"/>
    <col min="4" max="4" width="14.85546875" customWidth="1"/>
    <col min="6" max="7" width="11.28515625" customWidth="1"/>
    <col min="14" max="14" width="11.42578125" bestFit="1" customWidth="1"/>
    <col min="15" max="15" width="16.5703125" customWidth="1"/>
  </cols>
  <sheetData>
    <row r="1" spans="1:7" ht="73.900000000000006" customHeight="1" x14ac:dyDescent="0.25">
      <c r="A1" s="1"/>
      <c r="B1" s="84" t="s">
        <v>130</v>
      </c>
      <c r="C1" s="84"/>
      <c r="D1" s="84"/>
      <c r="E1" s="84"/>
      <c r="F1" s="84"/>
      <c r="G1" s="92"/>
    </row>
    <row r="2" spans="1:7" ht="66" customHeight="1" x14ac:dyDescent="0.25">
      <c r="A2" s="86" t="s">
        <v>104</v>
      </c>
      <c r="B2" s="86"/>
      <c r="C2" s="86"/>
      <c r="D2" s="86"/>
      <c r="E2" s="86"/>
      <c r="F2" s="86"/>
      <c r="G2" s="92"/>
    </row>
    <row r="3" spans="1:7" x14ac:dyDescent="0.25">
      <c r="A3" s="87"/>
      <c r="B3" s="87"/>
      <c r="C3" s="87"/>
      <c r="D3" s="87"/>
      <c r="E3" s="88"/>
      <c r="F3" s="88"/>
    </row>
    <row r="4" spans="1:7" ht="25.15" customHeight="1" x14ac:dyDescent="0.25">
      <c r="A4" s="89" t="s">
        <v>0</v>
      </c>
      <c r="B4" s="90" t="s">
        <v>55</v>
      </c>
      <c r="C4" s="90"/>
      <c r="D4" s="90"/>
      <c r="E4" s="90"/>
      <c r="F4" s="91" t="s">
        <v>1</v>
      </c>
      <c r="G4" s="93"/>
    </row>
    <row r="5" spans="1:7" ht="56.45" customHeight="1" x14ac:dyDescent="0.25">
      <c r="A5" s="89"/>
      <c r="B5" s="4" t="s">
        <v>2</v>
      </c>
      <c r="C5" s="5" t="s">
        <v>3</v>
      </c>
      <c r="D5" s="5" t="s">
        <v>4</v>
      </c>
      <c r="E5" s="5" t="s">
        <v>5</v>
      </c>
      <c r="F5" s="77">
        <v>2026</v>
      </c>
      <c r="G5" s="77">
        <v>2027</v>
      </c>
    </row>
    <row r="6" spans="1:7" ht="18.600000000000001" customHeight="1" x14ac:dyDescent="0.25">
      <c r="A6" s="6" t="s">
        <v>6</v>
      </c>
      <c r="B6" s="7" t="s">
        <v>59</v>
      </c>
      <c r="C6" s="7" t="s">
        <v>65</v>
      </c>
      <c r="D6" s="8"/>
      <c r="E6" s="8"/>
      <c r="F6" s="9">
        <f>F7+F12+F25+F33+F29</f>
        <v>23187987</v>
      </c>
      <c r="G6" s="9">
        <f>G7+G12+G25+G33+G29</f>
        <v>23187987</v>
      </c>
    </row>
    <row r="7" spans="1:7" ht="30" customHeight="1" x14ac:dyDescent="0.25">
      <c r="A7" s="10" t="s">
        <v>7</v>
      </c>
      <c r="B7" s="11" t="s">
        <v>59</v>
      </c>
      <c r="C7" s="11" t="s">
        <v>60</v>
      </c>
      <c r="D7" s="12"/>
      <c r="E7" s="12"/>
      <c r="F7" s="13">
        <f>F8</f>
        <v>2110484</v>
      </c>
      <c r="G7" s="13">
        <f>G8</f>
        <v>2110484</v>
      </c>
    </row>
    <row r="8" spans="1:7" s="3" customFormat="1" ht="15.6" customHeight="1" x14ac:dyDescent="0.25">
      <c r="A8" s="14" t="s">
        <v>8</v>
      </c>
      <c r="B8" s="15" t="s">
        <v>59</v>
      </c>
      <c r="C8" s="15" t="s">
        <v>60</v>
      </c>
      <c r="D8" s="16" t="s">
        <v>78</v>
      </c>
      <c r="E8" s="16"/>
      <c r="F8" s="17">
        <f>F9</f>
        <v>2110484</v>
      </c>
      <c r="G8" s="17">
        <f>G9</f>
        <v>2110484</v>
      </c>
    </row>
    <row r="9" spans="1:7" ht="15.6" customHeight="1" x14ac:dyDescent="0.25">
      <c r="A9" s="18" t="s">
        <v>9</v>
      </c>
      <c r="B9" s="19" t="s">
        <v>59</v>
      </c>
      <c r="C9" s="19" t="s">
        <v>60</v>
      </c>
      <c r="D9" s="77" t="s">
        <v>79</v>
      </c>
      <c r="E9" s="77"/>
      <c r="F9" s="20">
        <f>SUM(F10:F11)</f>
        <v>2110484</v>
      </c>
      <c r="G9" s="20">
        <f>SUM(G10:G11)</f>
        <v>2110484</v>
      </c>
    </row>
    <row r="10" spans="1:7" ht="30" customHeight="1" x14ac:dyDescent="0.25">
      <c r="A10" s="18" t="s">
        <v>10</v>
      </c>
      <c r="B10" s="19" t="s">
        <v>59</v>
      </c>
      <c r="C10" s="19" t="s">
        <v>60</v>
      </c>
      <c r="D10" s="77" t="s">
        <v>79</v>
      </c>
      <c r="E10" s="77">
        <v>121</v>
      </c>
      <c r="F10" s="20">
        <v>1620955</v>
      </c>
      <c r="G10" s="20">
        <v>1620955</v>
      </c>
    </row>
    <row r="11" spans="1:7" ht="41.25" customHeight="1" x14ac:dyDescent="0.25">
      <c r="A11" s="18" t="s">
        <v>66</v>
      </c>
      <c r="B11" s="19" t="s">
        <v>59</v>
      </c>
      <c r="C11" s="19" t="s">
        <v>60</v>
      </c>
      <c r="D11" s="77" t="s">
        <v>79</v>
      </c>
      <c r="E11" s="77">
        <v>129</v>
      </c>
      <c r="F11" s="20">
        <v>489529</v>
      </c>
      <c r="G11" s="20">
        <v>489529</v>
      </c>
    </row>
    <row r="12" spans="1:7" ht="15" customHeight="1" x14ac:dyDescent="0.25">
      <c r="A12" s="10" t="s">
        <v>11</v>
      </c>
      <c r="B12" s="11" t="s">
        <v>59</v>
      </c>
      <c r="C12" s="11" t="s">
        <v>62</v>
      </c>
      <c r="D12" s="12"/>
      <c r="E12" s="12"/>
      <c r="F12" s="13">
        <f>F20+F13</f>
        <v>18421638</v>
      </c>
      <c r="G12" s="13">
        <f>G20+G13</f>
        <v>18421638</v>
      </c>
    </row>
    <row r="13" spans="1:7" s="3" customFormat="1" ht="30" customHeight="1" x14ac:dyDescent="0.25">
      <c r="A13" s="14" t="s">
        <v>12</v>
      </c>
      <c r="B13" s="21" t="s">
        <v>59</v>
      </c>
      <c r="C13" s="21" t="s">
        <v>62</v>
      </c>
      <c r="D13" s="16" t="s">
        <v>80</v>
      </c>
      <c r="E13" s="22"/>
      <c r="F13" s="23">
        <f>SUM(F14:F19)</f>
        <v>18111638</v>
      </c>
      <c r="G13" s="23">
        <f>SUM(G14:G19)</f>
        <v>18111638</v>
      </c>
    </row>
    <row r="14" spans="1:7" ht="30" customHeight="1" x14ac:dyDescent="0.25">
      <c r="A14" s="18" t="s">
        <v>10</v>
      </c>
      <c r="B14" s="19" t="s">
        <v>59</v>
      </c>
      <c r="C14" s="19" t="s">
        <v>62</v>
      </c>
      <c r="D14" s="77" t="s">
        <v>80</v>
      </c>
      <c r="E14" s="77">
        <v>121</v>
      </c>
      <c r="F14" s="20">
        <v>11798493</v>
      </c>
      <c r="G14" s="20">
        <v>11798493</v>
      </c>
    </row>
    <row r="15" spans="1:7" ht="30" customHeight="1" x14ac:dyDescent="0.25">
      <c r="A15" s="18" t="s">
        <v>66</v>
      </c>
      <c r="B15" s="19" t="s">
        <v>59</v>
      </c>
      <c r="C15" s="19" t="s">
        <v>62</v>
      </c>
      <c r="D15" s="77" t="s">
        <v>80</v>
      </c>
      <c r="E15" s="77">
        <v>129</v>
      </c>
      <c r="F15" s="20">
        <v>3563145</v>
      </c>
      <c r="G15" s="20">
        <v>3563145</v>
      </c>
    </row>
    <row r="16" spans="1:7" ht="30" customHeight="1" x14ac:dyDescent="0.25">
      <c r="A16" s="18" t="s">
        <v>13</v>
      </c>
      <c r="B16" s="19" t="s">
        <v>59</v>
      </c>
      <c r="C16" s="19" t="s">
        <v>62</v>
      </c>
      <c r="D16" s="77" t="s">
        <v>80</v>
      </c>
      <c r="E16" s="77">
        <v>123</v>
      </c>
      <c r="F16" s="24">
        <v>0</v>
      </c>
      <c r="G16" s="24">
        <v>0</v>
      </c>
    </row>
    <row r="17" spans="1:7" ht="30" customHeight="1" x14ac:dyDescent="0.25">
      <c r="A17" s="18" t="s">
        <v>14</v>
      </c>
      <c r="B17" s="19" t="s">
        <v>59</v>
      </c>
      <c r="C17" s="19" t="s">
        <v>62</v>
      </c>
      <c r="D17" s="77" t="s">
        <v>80</v>
      </c>
      <c r="E17" s="77">
        <v>242</v>
      </c>
      <c r="F17" s="25">
        <v>500000</v>
      </c>
      <c r="G17" s="25">
        <v>500000</v>
      </c>
    </row>
    <row r="18" spans="1:7" ht="30" customHeight="1" x14ac:dyDescent="0.25">
      <c r="A18" s="18" t="s">
        <v>15</v>
      </c>
      <c r="B18" s="19" t="s">
        <v>59</v>
      </c>
      <c r="C18" s="19" t="s">
        <v>62</v>
      </c>
      <c r="D18" s="77" t="s">
        <v>80</v>
      </c>
      <c r="E18" s="77">
        <v>244</v>
      </c>
      <c r="F18" s="20">
        <v>2000000</v>
      </c>
      <c r="G18" s="20">
        <v>2000000</v>
      </c>
    </row>
    <row r="19" spans="1:7" ht="30" customHeight="1" x14ac:dyDescent="0.25">
      <c r="A19" s="18" t="s">
        <v>99</v>
      </c>
      <c r="B19" s="19" t="s">
        <v>59</v>
      </c>
      <c r="C19" s="19" t="s">
        <v>62</v>
      </c>
      <c r="D19" s="77" t="s">
        <v>80</v>
      </c>
      <c r="E19" s="77">
        <v>247</v>
      </c>
      <c r="F19" s="20">
        <v>250000</v>
      </c>
      <c r="G19" s="20">
        <v>250000</v>
      </c>
    </row>
    <row r="20" spans="1:7" s="3" customFormat="1" ht="30" customHeight="1" x14ac:dyDescent="0.25">
      <c r="A20" s="14" t="s">
        <v>16</v>
      </c>
      <c r="B20" s="15" t="s">
        <v>59</v>
      </c>
      <c r="C20" s="15" t="s">
        <v>62</v>
      </c>
      <c r="D20" s="16" t="s">
        <v>80</v>
      </c>
      <c r="E20" s="16"/>
      <c r="F20" s="17">
        <f>SUM(F21:F24)</f>
        <v>310000</v>
      </c>
      <c r="G20" s="17">
        <f>SUM(G21:G24)</f>
        <v>310000</v>
      </c>
    </row>
    <row r="21" spans="1:7" ht="17.45" customHeight="1" x14ac:dyDescent="0.25">
      <c r="A21" s="75" t="s">
        <v>102</v>
      </c>
      <c r="B21" s="37" t="s">
        <v>59</v>
      </c>
      <c r="C21" s="37" t="s">
        <v>62</v>
      </c>
      <c r="D21" s="38" t="s">
        <v>81</v>
      </c>
      <c r="E21" s="38">
        <v>831</v>
      </c>
      <c r="F21" s="39">
        <v>100000</v>
      </c>
      <c r="G21" s="39">
        <v>100000</v>
      </c>
    </row>
    <row r="22" spans="1:7" ht="17.45" customHeight="1" x14ac:dyDescent="0.25">
      <c r="A22" s="18" t="s">
        <v>17</v>
      </c>
      <c r="B22" s="19" t="s">
        <v>59</v>
      </c>
      <c r="C22" s="19" t="s">
        <v>62</v>
      </c>
      <c r="D22" s="77" t="s">
        <v>81</v>
      </c>
      <c r="E22" s="77">
        <v>851</v>
      </c>
      <c r="F22" s="20">
        <v>50000</v>
      </c>
      <c r="G22" s="20">
        <v>50000</v>
      </c>
    </row>
    <row r="23" spans="1:7" ht="17.45" customHeight="1" x14ac:dyDescent="0.25">
      <c r="A23" s="18" t="s">
        <v>18</v>
      </c>
      <c r="B23" s="19" t="s">
        <v>59</v>
      </c>
      <c r="C23" s="19" t="s">
        <v>62</v>
      </c>
      <c r="D23" s="77" t="s">
        <v>81</v>
      </c>
      <c r="E23" s="77">
        <v>852</v>
      </c>
      <c r="F23" s="20">
        <v>150000</v>
      </c>
      <c r="G23" s="20">
        <v>150000</v>
      </c>
    </row>
    <row r="24" spans="1:7" ht="17.45" customHeight="1" x14ac:dyDescent="0.25">
      <c r="A24" s="18" t="s">
        <v>67</v>
      </c>
      <c r="B24" s="19" t="s">
        <v>59</v>
      </c>
      <c r="C24" s="19" t="s">
        <v>62</v>
      </c>
      <c r="D24" s="77" t="s">
        <v>81</v>
      </c>
      <c r="E24" s="77">
        <v>853</v>
      </c>
      <c r="F24" s="20">
        <v>10000</v>
      </c>
      <c r="G24" s="20">
        <v>10000</v>
      </c>
    </row>
    <row r="25" spans="1:7" s="3" customFormat="1" ht="17.45" customHeight="1" x14ac:dyDescent="0.25">
      <c r="A25" s="68" t="s">
        <v>73</v>
      </c>
      <c r="B25" s="69" t="s">
        <v>59</v>
      </c>
      <c r="C25" s="69" t="s">
        <v>74</v>
      </c>
      <c r="D25" s="69"/>
      <c r="E25" s="69"/>
      <c r="F25" s="70">
        <f>F26</f>
        <v>0</v>
      </c>
      <c r="G25" s="70">
        <f>G26</f>
        <v>0</v>
      </c>
    </row>
    <row r="26" spans="1:7" ht="34.9" customHeight="1" x14ac:dyDescent="0.25">
      <c r="A26" s="64" t="s">
        <v>8</v>
      </c>
      <c r="B26" s="65" t="s">
        <v>59</v>
      </c>
      <c r="C26" s="65" t="s">
        <v>74</v>
      </c>
      <c r="D26" s="66" t="s">
        <v>85</v>
      </c>
      <c r="E26" s="65"/>
      <c r="F26" s="67">
        <f>F27</f>
        <v>0</v>
      </c>
      <c r="G26" s="67">
        <f>G27</f>
        <v>0</v>
      </c>
    </row>
    <row r="27" spans="1:7" ht="30" customHeight="1" x14ac:dyDescent="0.25">
      <c r="A27" s="62" t="s">
        <v>75</v>
      </c>
      <c r="B27" s="61" t="s">
        <v>59</v>
      </c>
      <c r="C27" s="61" t="s">
        <v>74</v>
      </c>
      <c r="D27" s="61" t="s">
        <v>85</v>
      </c>
      <c r="E27" s="61"/>
      <c r="F27" s="60">
        <f>SUM(F28:F28)</f>
        <v>0</v>
      </c>
      <c r="G27" s="60">
        <f>SUM(G28:G28)</f>
        <v>0</v>
      </c>
    </row>
    <row r="28" spans="1:7" ht="30" customHeight="1" x14ac:dyDescent="0.25">
      <c r="A28" s="63" t="s">
        <v>76</v>
      </c>
      <c r="B28" s="61" t="s">
        <v>59</v>
      </c>
      <c r="C28" s="61" t="s">
        <v>74</v>
      </c>
      <c r="D28" s="61" t="s">
        <v>85</v>
      </c>
      <c r="E28" s="61" t="s">
        <v>77</v>
      </c>
      <c r="F28" s="60">
        <v>0</v>
      </c>
      <c r="G28" s="60">
        <v>0</v>
      </c>
    </row>
    <row r="29" spans="1:7" ht="30" customHeight="1" x14ac:dyDescent="0.25">
      <c r="A29" s="68" t="s">
        <v>107</v>
      </c>
      <c r="B29" s="69" t="s">
        <v>59</v>
      </c>
      <c r="C29" s="69" t="s">
        <v>108</v>
      </c>
      <c r="D29" s="69"/>
      <c r="E29" s="69"/>
      <c r="F29" s="70">
        <f>F30</f>
        <v>0</v>
      </c>
      <c r="G29" s="70">
        <f>G30</f>
        <v>0</v>
      </c>
    </row>
    <row r="30" spans="1:7" s="3" customFormat="1" ht="57.75" customHeight="1" x14ac:dyDescent="0.25">
      <c r="A30" s="64" t="s">
        <v>8</v>
      </c>
      <c r="B30" s="65" t="s">
        <v>59</v>
      </c>
      <c r="C30" s="65" t="s">
        <v>108</v>
      </c>
      <c r="D30" s="66" t="s">
        <v>109</v>
      </c>
      <c r="E30" s="65"/>
      <c r="F30" s="67">
        <f>F31</f>
        <v>0</v>
      </c>
      <c r="G30" s="67">
        <f>G31</f>
        <v>0</v>
      </c>
    </row>
    <row r="31" spans="1:7" ht="30" customHeight="1" x14ac:dyDescent="0.25">
      <c r="A31" s="62" t="s">
        <v>110</v>
      </c>
      <c r="B31" s="61" t="s">
        <v>59</v>
      </c>
      <c r="C31" s="61" t="s">
        <v>108</v>
      </c>
      <c r="D31" s="61" t="s">
        <v>109</v>
      </c>
      <c r="E31" s="61"/>
      <c r="F31" s="60">
        <f>SUM(F32:F32)</f>
        <v>0</v>
      </c>
      <c r="G31" s="60">
        <f>SUM(G32:G32)</f>
        <v>0</v>
      </c>
    </row>
    <row r="32" spans="1:7" ht="39" customHeight="1" x14ac:dyDescent="0.25">
      <c r="A32" s="63" t="s">
        <v>107</v>
      </c>
      <c r="B32" s="61" t="s">
        <v>59</v>
      </c>
      <c r="C32" s="61" t="s">
        <v>108</v>
      </c>
      <c r="D32" s="61" t="s">
        <v>109</v>
      </c>
      <c r="E32" s="61" t="s">
        <v>111</v>
      </c>
      <c r="F32" s="60">
        <v>0</v>
      </c>
      <c r="G32" s="60">
        <v>0</v>
      </c>
    </row>
    <row r="33" spans="1:7" ht="32.25" customHeight="1" x14ac:dyDescent="0.25">
      <c r="A33" s="26" t="s">
        <v>19</v>
      </c>
      <c r="B33" s="11" t="s">
        <v>59</v>
      </c>
      <c r="C33" s="11">
        <v>13</v>
      </c>
      <c r="D33" s="12"/>
      <c r="E33" s="12"/>
      <c r="F33" s="27">
        <f>F34+F41</f>
        <v>2655865</v>
      </c>
      <c r="G33" s="27">
        <f>G34+G41</f>
        <v>2655865</v>
      </c>
    </row>
    <row r="34" spans="1:7" ht="73.900000000000006" customHeight="1" x14ac:dyDescent="0.25">
      <c r="A34" s="28" t="s">
        <v>20</v>
      </c>
      <c r="B34" s="21" t="s">
        <v>59</v>
      </c>
      <c r="C34" s="21">
        <v>13</v>
      </c>
      <c r="D34" s="16" t="s">
        <v>78</v>
      </c>
      <c r="E34" s="22"/>
      <c r="F34" s="23">
        <f>F35+F39+F37</f>
        <v>105865</v>
      </c>
      <c r="G34" s="23">
        <f>G35+G39+G37</f>
        <v>105865</v>
      </c>
    </row>
    <row r="35" spans="1:7" s="3" customFormat="1" ht="30" customHeight="1" x14ac:dyDescent="0.25">
      <c r="A35" s="32" t="s">
        <v>21</v>
      </c>
      <c r="B35" s="71" t="s">
        <v>59</v>
      </c>
      <c r="C35" s="71">
        <v>13</v>
      </c>
      <c r="D35" s="34" t="s">
        <v>82</v>
      </c>
      <c r="E35" s="72"/>
      <c r="F35" s="35">
        <f>F36</f>
        <v>98627</v>
      </c>
      <c r="G35" s="35">
        <f>G36</f>
        <v>98627</v>
      </c>
    </row>
    <row r="36" spans="1:7" ht="30" customHeight="1" x14ac:dyDescent="0.25">
      <c r="A36" s="29" t="s">
        <v>22</v>
      </c>
      <c r="B36" s="30" t="s">
        <v>59</v>
      </c>
      <c r="C36" s="30">
        <v>13</v>
      </c>
      <c r="D36" s="24" t="s">
        <v>82</v>
      </c>
      <c r="E36" s="31">
        <v>540</v>
      </c>
      <c r="F36" s="20">
        <v>98627</v>
      </c>
      <c r="G36" s="20">
        <v>98627</v>
      </c>
    </row>
    <row r="37" spans="1:7" ht="30" customHeight="1" x14ac:dyDescent="0.25">
      <c r="A37" s="32" t="s">
        <v>112</v>
      </c>
      <c r="B37" s="71" t="s">
        <v>59</v>
      </c>
      <c r="C37" s="71">
        <v>13</v>
      </c>
      <c r="D37" s="34" t="s">
        <v>113</v>
      </c>
      <c r="E37" s="72"/>
      <c r="F37" s="35">
        <f>F38</f>
        <v>3760</v>
      </c>
      <c r="G37" s="35">
        <f>G38</f>
        <v>3760</v>
      </c>
    </row>
    <row r="38" spans="1:7" ht="30" customHeight="1" x14ac:dyDescent="0.25">
      <c r="A38" s="29" t="s">
        <v>22</v>
      </c>
      <c r="B38" s="30" t="s">
        <v>59</v>
      </c>
      <c r="C38" s="30">
        <v>13</v>
      </c>
      <c r="D38" s="24" t="s">
        <v>113</v>
      </c>
      <c r="E38" s="31">
        <v>540</v>
      </c>
      <c r="F38" s="20">
        <v>3760</v>
      </c>
      <c r="G38" s="20">
        <v>3760</v>
      </c>
    </row>
    <row r="39" spans="1:7" ht="30" customHeight="1" x14ac:dyDescent="0.25">
      <c r="A39" s="32" t="s">
        <v>23</v>
      </c>
      <c r="B39" s="33" t="s">
        <v>59</v>
      </c>
      <c r="C39" s="33">
        <v>13</v>
      </c>
      <c r="D39" s="34" t="s">
        <v>83</v>
      </c>
      <c r="E39" s="34"/>
      <c r="F39" s="35">
        <f>SUM(F40:F40)</f>
        <v>3478</v>
      </c>
      <c r="G39" s="35">
        <f>SUM(G40:G40)</f>
        <v>3478</v>
      </c>
    </row>
    <row r="40" spans="1:7" ht="79.5" customHeight="1" x14ac:dyDescent="0.25">
      <c r="A40" s="36" t="s">
        <v>15</v>
      </c>
      <c r="B40" s="37" t="s">
        <v>59</v>
      </c>
      <c r="C40" s="37">
        <v>13</v>
      </c>
      <c r="D40" s="38" t="s">
        <v>83</v>
      </c>
      <c r="E40" s="38">
        <v>244</v>
      </c>
      <c r="F40" s="39">
        <v>3478</v>
      </c>
      <c r="G40" s="39">
        <v>3478</v>
      </c>
    </row>
    <row r="41" spans="1:7" ht="33.75" customHeight="1" x14ac:dyDescent="0.25">
      <c r="A41" s="28" t="s">
        <v>8</v>
      </c>
      <c r="B41" s="21" t="s">
        <v>59</v>
      </c>
      <c r="C41" s="21">
        <v>13</v>
      </c>
      <c r="D41" s="16" t="s">
        <v>78</v>
      </c>
      <c r="E41" s="22"/>
      <c r="F41" s="23">
        <f>F42</f>
        <v>2550000</v>
      </c>
      <c r="G41" s="23">
        <f>G42</f>
        <v>2550000</v>
      </c>
    </row>
    <row r="42" spans="1:7" ht="36.75" customHeight="1" x14ac:dyDescent="0.25">
      <c r="A42" s="29" t="s">
        <v>24</v>
      </c>
      <c r="B42" s="30" t="s">
        <v>59</v>
      </c>
      <c r="C42" s="30">
        <v>13</v>
      </c>
      <c r="D42" s="24" t="s">
        <v>80</v>
      </c>
      <c r="E42" s="31"/>
      <c r="F42" s="25">
        <f>SUM(F43:F44)</f>
        <v>2550000</v>
      </c>
      <c r="G42" s="25">
        <f>SUM(G43:G44)</f>
        <v>2550000</v>
      </c>
    </row>
    <row r="43" spans="1:7" s="3" customFormat="1" ht="36.75" customHeight="1" x14ac:dyDescent="0.25">
      <c r="A43" s="29" t="s">
        <v>15</v>
      </c>
      <c r="B43" s="30" t="s">
        <v>59</v>
      </c>
      <c r="C43" s="30">
        <v>13</v>
      </c>
      <c r="D43" s="24" t="s">
        <v>80</v>
      </c>
      <c r="E43" s="31">
        <v>244</v>
      </c>
      <c r="F43" s="20">
        <v>2500000</v>
      </c>
      <c r="G43" s="20">
        <v>2500000</v>
      </c>
    </row>
    <row r="44" spans="1:7" ht="36.75" customHeight="1" x14ac:dyDescent="0.25">
      <c r="A44" s="29" t="s">
        <v>99</v>
      </c>
      <c r="B44" s="30" t="s">
        <v>59</v>
      </c>
      <c r="C44" s="30">
        <v>13</v>
      </c>
      <c r="D44" s="24" t="s">
        <v>80</v>
      </c>
      <c r="E44" s="31">
        <v>247</v>
      </c>
      <c r="F44" s="20">
        <v>50000</v>
      </c>
      <c r="G44" s="20">
        <v>50000</v>
      </c>
    </row>
    <row r="45" spans="1:7" ht="30" customHeight="1" x14ac:dyDescent="0.25">
      <c r="A45" s="40" t="s">
        <v>25</v>
      </c>
      <c r="B45" s="7" t="s">
        <v>60</v>
      </c>
      <c r="C45" s="7" t="s">
        <v>65</v>
      </c>
      <c r="D45" s="8"/>
      <c r="E45" s="8"/>
      <c r="F45" s="9">
        <f t="shared" ref="F45:G47" si="0">F46</f>
        <v>1021153.8</v>
      </c>
      <c r="G45" s="9">
        <f t="shared" si="0"/>
        <v>1057054.8999999999</v>
      </c>
    </row>
    <row r="46" spans="1:7" ht="13.9" customHeight="1" x14ac:dyDescent="0.25">
      <c r="A46" s="10" t="s">
        <v>26</v>
      </c>
      <c r="B46" s="11" t="s">
        <v>60</v>
      </c>
      <c r="C46" s="11" t="s">
        <v>61</v>
      </c>
      <c r="D46" s="12"/>
      <c r="E46" s="12"/>
      <c r="F46" s="13">
        <f t="shared" si="0"/>
        <v>1021153.8</v>
      </c>
      <c r="G46" s="13">
        <f t="shared" si="0"/>
        <v>1057054.8999999999</v>
      </c>
    </row>
    <row r="47" spans="1:7" ht="25.5" customHeight="1" x14ac:dyDescent="0.25">
      <c r="A47" s="41" t="s">
        <v>27</v>
      </c>
      <c r="B47" s="33" t="s">
        <v>60</v>
      </c>
      <c r="C47" s="33" t="s">
        <v>61</v>
      </c>
      <c r="D47" s="34" t="s">
        <v>78</v>
      </c>
      <c r="E47" s="34"/>
      <c r="F47" s="42">
        <f t="shared" si="0"/>
        <v>1021153.8</v>
      </c>
      <c r="G47" s="42">
        <f t="shared" si="0"/>
        <v>1057054.8999999999</v>
      </c>
    </row>
    <row r="48" spans="1:7" s="3" customFormat="1" ht="33" customHeight="1" x14ac:dyDescent="0.25">
      <c r="A48" s="28" t="s">
        <v>28</v>
      </c>
      <c r="B48" s="15" t="s">
        <v>60</v>
      </c>
      <c r="C48" s="15" t="s">
        <v>61</v>
      </c>
      <c r="D48" s="16" t="s">
        <v>84</v>
      </c>
      <c r="E48" s="16"/>
      <c r="F48" s="17">
        <f>SUM(F49:F51)</f>
        <v>1021153.8</v>
      </c>
      <c r="G48" s="17">
        <f>SUM(G49:G51)</f>
        <v>1057054.8999999999</v>
      </c>
    </row>
    <row r="49" spans="1:15" ht="48" customHeight="1" x14ac:dyDescent="0.25">
      <c r="A49" s="29" t="s">
        <v>10</v>
      </c>
      <c r="B49" s="43" t="s">
        <v>60</v>
      </c>
      <c r="C49" s="43" t="s">
        <v>61</v>
      </c>
      <c r="D49" s="24" t="s">
        <v>84</v>
      </c>
      <c r="E49" s="77">
        <v>121</v>
      </c>
      <c r="F49" s="20">
        <v>784296</v>
      </c>
      <c r="G49" s="20">
        <v>811870</v>
      </c>
      <c r="N49" s="76"/>
      <c r="O49" s="76"/>
    </row>
    <row r="50" spans="1:15" ht="30" customHeight="1" x14ac:dyDescent="0.25">
      <c r="A50" s="29" t="s">
        <v>66</v>
      </c>
      <c r="B50" s="43" t="s">
        <v>60</v>
      </c>
      <c r="C50" s="43" t="s">
        <v>61</v>
      </c>
      <c r="D50" s="24" t="s">
        <v>84</v>
      </c>
      <c r="E50" s="77">
        <v>129</v>
      </c>
      <c r="F50" s="20">
        <v>236857.8</v>
      </c>
      <c r="G50" s="20">
        <v>245184.9</v>
      </c>
    </row>
    <row r="51" spans="1:15" ht="30" customHeight="1" x14ac:dyDescent="0.25">
      <c r="A51" s="29" t="s">
        <v>15</v>
      </c>
      <c r="B51" s="43" t="s">
        <v>60</v>
      </c>
      <c r="C51" s="43" t="s">
        <v>61</v>
      </c>
      <c r="D51" s="24" t="s">
        <v>84</v>
      </c>
      <c r="E51" s="77">
        <v>244</v>
      </c>
      <c r="F51" s="20">
        <v>0</v>
      </c>
      <c r="G51" s="20">
        <v>0</v>
      </c>
    </row>
    <row r="52" spans="1:15" s="3" customFormat="1" ht="21.6" customHeight="1" x14ac:dyDescent="0.25">
      <c r="A52" s="40" t="s">
        <v>29</v>
      </c>
      <c r="B52" s="7" t="s">
        <v>61</v>
      </c>
      <c r="C52" s="7" t="s">
        <v>65</v>
      </c>
      <c r="D52" s="8"/>
      <c r="E52" s="8"/>
      <c r="F52" s="9">
        <f>F53+F57</f>
        <v>500000</v>
      </c>
      <c r="G52" s="9">
        <f>G53+G57</f>
        <v>500000</v>
      </c>
    </row>
    <row r="53" spans="1:15" ht="52.5" customHeight="1" x14ac:dyDescent="0.25">
      <c r="A53" s="26" t="s">
        <v>30</v>
      </c>
      <c r="B53" s="11" t="s">
        <v>61</v>
      </c>
      <c r="C53" s="11" t="s">
        <v>64</v>
      </c>
      <c r="D53" s="12"/>
      <c r="E53" s="12"/>
      <c r="F53" s="13">
        <f t="shared" ref="F53:G59" si="1">F54</f>
        <v>500000</v>
      </c>
      <c r="G53" s="13">
        <f t="shared" si="1"/>
        <v>500000</v>
      </c>
    </row>
    <row r="54" spans="1:15" ht="30" customHeight="1" x14ac:dyDescent="0.25">
      <c r="A54" s="14" t="s">
        <v>31</v>
      </c>
      <c r="B54" s="15" t="s">
        <v>61</v>
      </c>
      <c r="C54" s="15" t="s">
        <v>64</v>
      </c>
      <c r="D54" s="16" t="s">
        <v>78</v>
      </c>
      <c r="E54" s="16"/>
      <c r="F54" s="17">
        <f t="shared" si="1"/>
        <v>500000</v>
      </c>
      <c r="G54" s="17">
        <f t="shared" si="1"/>
        <v>500000</v>
      </c>
    </row>
    <row r="55" spans="1:15" ht="18" customHeight="1" x14ac:dyDescent="0.25">
      <c r="A55" s="44" t="s">
        <v>32</v>
      </c>
      <c r="B55" s="45" t="s">
        <v>61</v>
      </c>
      <c r="C55" s="45" t="s">
        <v>64</v>
      </c>
      <c r="D55" s="46" t="s">
        <v>101</v>
      </c>
      <c r="E55" s="46"/>
      <c r="F55" s="47">
        <f t="shared" si="1"/>
        <v>500000</v>
      </c>
      <c r="G55" s="47">
        <f t="shared" si="1"/>
        <v>500000</v>
      </c>
    </row>
    <row r="56" spans="1:15" s="3" customFormat="1" ht="44.25" customHeight="1" x14ac:dyDescent="0.25">
      <c r="A56" s="29" t="s">
        <v>15</v>
      </c>
      <c r="B56" s="43" t="s">
        <v>61</v>
      </c>
      <c r="C56" s="43" t="s">
        <v>64</v>
      </c>
      <c r="D56" s="24" t="s">
        <v>101</v>
      </c>
      <c r="E56" s="77">
        <v>244</v>
      </c>
      <c r="F56" s="20">
        <v>500000</v>
      </c>
      <c r="G56" s="20">
        <v>500000</v>
      </c>
    </row>
    <row r="57" spans="1:15" ht="30" customHeight="1" x14ac:dyDescent="0.25">
      <c r="A57" s="26" t="s">
        <v>114</v>
      </c>
      <c r="B57" s="11" t="s">
        <v>61</v>
      </c>
      <c r="C57" s="11" t="s">
        <v>69</v>
      </c>
      <c r="D57" s="12"/>
      <c r="E57" s="12"/>
      <c r="F57" s="13">
        <f t="shared" si="1"/>
        <v>0</v>
      </c>
      <c r="G57" s="13">
        <f t="shared" si="1"/>
        <v>0</v>
      </c>
    </row>
    <row r="58" spans="1:15" ht="30" customHeight="1" x14ac:dyDescent="0.25">
      <c r="A58" s="14" t="s">
        <v>31</v>
      </c>
      <c r="B58" s="15" t="s">
        <v>61</v>
      </c>
      <c r="C58" s="15" t="s">
        <v>69</v>
      </c>
      <c r="D58" s="16" t="s">
        <v>78</v>
      </c>
      <c r="E58" s="16"/>
      <c r="F58" s="17">
        <f t="shared" si="1"/>
        <v>0</v>
      </c>
      <c r="G58" s="17">
        <f t="shared" si="1"/>
        <v>0</v>
      </c>
    </row>
    <row r="59" spans="1:15" ht="30" customHeight="1" x14ac:dyDescent="0.25">
      <c r="A59" s="44" t="s">
        <v>115</v>
      </c>
      <c r="B59" s="45" t="s">
        <v>61</v>
      </c>
      <c r="C59" s="45" t="s">
        <v>69</v>
      </c>
      <c r="D59" s="46" t="s">
        <v>116</v>
      </c>
      <c r="E59" s="46"/>
      <c r="F59" s="47">
        <f t="shared" si="1"/>
        <v>0</v>
      </c>
      <c r="G59" s="47">
        <f t="shared" si="1"/>
        <v>0</v>
      </c>
    </row>
    <row r="60" spans="1:15" ht="17.45" customHeight="1" x14ac:dyDescent="0.25">
      <c r="A60" s="29" t="s">
        <v>15</v>
      </c>
      <c r="B60" s="43" t="s">
        <v>61</v>
      </c>
      <c r="C60" s="43" t="s">
        <v>69</v>
      </c>
      <c r="D60" s="24" t="s">
        <v>116</v>
      </c>
      <c r="E60" s="77">
        <v>244</v>
      </c>
      <c r="F60" s="20">
        <v>0</v>
      </c>
      <c r="G60" s="20">
        <v>0</v>
      </c>
    </row>
    <row r="61" spans="1:15" ht="36" customHeight="1" x14ac:dyDescent="0.25">
      <c r="A61" s="40" t="s">
        <v>33</v>
      </c>
      <c r="B61" s="7" t="s">
        <v>62</v>
      </c>
      <c r="C61" s="7" t="s">
        <v>65</v>
      </c>
      <c r="D61" s="8"/>
      <c r="E61" s="8"/>
      <c r="F61" s="9">
        <f>F62+F71</f>
        <v>7067931</v>
      </c>
      <c r="G61" s="9">
        <f>G62+G71</f>
        <v>7067931</v>
      </c>
    </row>
    <row r="62" spans="1:15" s="3" customFormat="1" ht="34.5" customHeight="1" x14ac:dyDescent="0.25">
      <c r="A62" s="26" t="s">
        <v>34</v>
      </c>
      <c r="B62" s="48" t="s">
        <v>62</v>
      </c>
      <c r="C62" s="48" t="s">
        <v>64</v>
      </c>
      <c r="D62" s="49"/>
      <c r="E62" s="49"/>
      <c r="F62" s="27">
        <f>F63+F66</f>
        <v>6467931</v>
      </c>
      <c r="G62" s="27">
        <f>G63+G66</f>
        <v>6467931</v>
      </c>
    </row>
    <row r="63" spans="1:15" ht="52.5" customHeight="1" x14ac:dyDescent="0.25">
      <c r="A63" s="28" t="s">
        <v>20</v>
      </c>
      <c r="B63" s="15" t="s">
        <v>62</v>
      </c>
      <c r="C63" s="15" t="s">
        <v>64</v>
      </c>
      <c r="D63" s="16" t="s">
        <v>78</v>
      </c>
      <c r="E63" s="16"/>
      <c r="F63" s="17">
        <f>F64</f>
        <v>3967931</v>
      </c>
      <c r="G63" s="17">
        <f>G64</f>
        <v>3967931</v>
      </c>
    </row>
    <row r="64" spans="1:15" ht="30" customHeight="1" x14ac:dyDescent="0.25">
      <c r="A64" s="32" t="s">
        <v>35</v>
      </c>
      <c r="B64" s="33" t="s">
        <v>62</v>
      </c>
      <c r="C64" s="33" t="s">
        <v>64</v>
      </c>
      <c r="D64" s="34" t="s">
        <v>86</v>
      </c>
      <c r="E64" s="34"/>
      <c r="F64" s="35">
        <f>SUM(F65:F65)</f>
        <v>3967931</v>
      </c>
      <c r="G64" s="35">
        <f>SUM(G65:G65)</f>
        <v>3967931</v>
      </c>
    </row>
    <row r="65" spans="1:7" ht="30" customHeight="1" x14ac:dyDescent="0.25">
      <c r="A65" s="29" t="s">
        <v>15</v>
      </c>
      <c r="B65" s="43" t="s">
        <v>62</v>
      </c>
      <c r="C65" s="43" t="s">
        <v>64</v>
      </c>
      <c r="D65" s="24" t="s">
        <v>86</v>
      </c>
      <c r="E65" s="77">
        <v>244</v>
      </c>
      <c r="F65" s="20">
        <v>3967931</v>
      </c>
      <c r="G65" s="20">
        <v>3967931</v>
      </c>
    </row>
    <row r="66" spans="1:7" s="3" customFormat="1" ht="26.25" customHeight="1" x14ac:dyDescent="0.25">
      <c r="A66" s="28" t="s">
        <v>31</v>
      </c>
      <c r="B66" s="15" t="s">
        <v>62</v>
      </c>
      <c r="C66" s="15" t="s">
        <v>64</v>
      </c>
      <c r="D66" s="16" t="s">
        <v>78</v>
      </c>
      <c r="E66" s="16"/>
      <c r="F66" s="17">
        <f>F67+F69</f>
        <v>2500000</v>
      </c>
      <c r="G66" s="17">
        <f>G67+G69</f>
        <v>2500000</v>
      </c>
    </row>
    <row r="67" spans="1:7" ht="85.5" customHeight="1" x14ac:dyDescent="0.25">
      <c r="A67" s="36" t="s">
        <v>117</v>
      </c>
      <c r="B67" s="43" t="s">
        <v>62</v>
      </c>
      <c r="C67" s="43" t="s">
        <v>64</v>
      </c>
      <c r="D67" s="24" t="s">
        <v>118</v>
      </c>
      <c r="E67" s="38"/>
      <c r="F67" s="39">
        <f>F68</f>
        <v>0</v>
      </c>
      <c r="G67" s="39">
        <f>G68</f>
        <v>0</v>
      </c>
    </row>
    <row r="68" spans="1:7" ht="33" customHeight="1" x14ac:dyDescent="0.25">
      <c r="A68" s="36" t="s">
        <v>15</v>
      </c>
      <c r="B68" s="43" t="s">
        <v>62</v>
      </c>
      <c r="C68" s="43" t="s">
        <v>64</v>
      </c>
      <c r="D68" s="24" t="s">
        <v>118</v>
      </c>
      <c r="E68" s="77">
        <v>244</v>
      </c>
      <c r="F68" s="39">
        <v>0</v>
      </c>
      <c r="G68" s="39">
        <v>0</v>
      </c>
    </row>
    <row r="69" spans="1:7" s="3" customFormat="1" ht="19.899999999999999" customHeight="1" x14ac:dyDescent="0.25">
      <c r="A69" s="29" t="s">
        <v>36</v>
      </c>
      <c r="B69" s="43" t="s">
        <v>62</v>
      </c>
      <c r="C69" s="43" t="s">
        <v>64</v>
      </c>
      <c r="D69" s="24" t="s">
        <v>87</v>
      </c>
      <c r="E69" s="77"/>
      <c r="F69" s="20">
        <f>SUM(F70:F70)</f>
        <v>2500000</v>
      </c>
      <c r="G69" s="20">
        <f>SUM(G70:G70)</f>
        <v>2500000</v>
      </c>
    </row>
    <row r="70" spans="1:7" s="3" customFormat="1" ht="36" customHeight="1" x14ac:dyDescent="0.25">
      <c r="A70" s="29" t="s">
        <v>15</v>
      </c>
      <c r="B70" s="43" t="s">
        <v>62</v>
      </c>
      <c r="C70" s="43" t="s">
        <v>64</v>
      </c>
      <c r="D70" s="24" t="s">
        <v>87</v>
      </c>
      <c r="E70" s="77">
        <v>244</v>
      </c>
      <c r="F70" s="20">
        <v>2500000</v>
      </c>
      <c r="G70" s="20">
        <v>2500000</v>
      </c>
    </row>
    <row r="71" spans="1:7" ht="52.9" customHeight="1" x14ac:dyDescent="0.25">
      <c r="A71" s="26" t="s">
        <v>37</v>
      </c>
      <c r="B71" s="48" t="s">
        <v>62</v>
      </c>
      <c r="C71" s="48">
        <v>12</v>
      </c>
      <c r="D71" s="49"/>
      <c r="E71" s="49"/>
      <c r="F71" s="27">
        <f>F72</f>
        <v>600000</v>
      </c>
      <c r="G71" s="27">
        <f>G72</f>
        <v>600000</v>
      </c>
    </row>
    <row r="72" spans="1:7" ht="30" customHeight="1" x14ac:dyDescent="0.25">
      <c r="A72" s="14" t="s">
        <v>8</v>
      </c>
      <c r="B72" s="15" t="s">
        <v>62</v>
      </c>
      <c r="C72" s="15">
        <v>12</v>
      </c>
      <c r="D72" s="16" t="s">
        <v>78</v>
      </c>
      <c r="E72" s="16"/>
      <c r="F72" s="17">
        <f>F73+F75</f>
        <v>600000</v>
      </c>
      <c r="G72" s="17">
        <f>G73+G75</f>
        <v>600000</v>
      </c>
    </row>
    <row r="73" spans="1:7" ht="29.45" customHeight="1" x14ac:dyDescent="0.25">
      <c r="A73" s="50" t="s">
        <v>38</v>
      </c>
      <c r="B73" s="45" t="s">
        <v>62</v>
      </c>
      <c r="C73" s="45">
        <v>12</v>
      </c>
      <c r="D73" s="46" t="s">
        <v>88</v>
      </c>
      <c r="E73" s="46"/>
      <c r="F73" s="47">
        <f>F74</f>
        <v>500000</v>
      </c>
      <c r="G73" s="47">
        <f>G74</f>
        <v>500000</v>
      </c>
    </row>
    <row r="74" spans="1:7" s="3" customFormat="1" ht="55.5" customHeight="1" x14ac:dyDescent="0.25">
      <c r="A74" s="29" t="s">
        <v>15</v>
      </c>
      <c r="B74" s="43" t="s">
        <v>62</v>
      </c>
      <c r="C74" s="43">
        <v>12</v>
      </c>
      <c r="D74" s="24" t="s">
        <v>88</v>
      </c>
      <c r="E74" s="77">
        <v>244</v>
      </c>
      <c r="F74" s="20">
        <v>500000</v>
      </c>
      <c r="G74" s="20">
        <v>500000</v>
      </c>
    </row>
    <row r="75" spans="1:7" ht="30" customHeight="1" x14ac:dyDescent="0.25">
      <c r="A75" s="50" t="s">
        <v>39</v>
      </c>
      <c r="B75" s="45" t="s">
        <v>62</v>
      </c>
      <c r="C75" s="45">
        <v>12</v>
      </c>
      <c r="D75" s="46" t="s">
        <v>89</v>
      </c>
      <c r="E75" s="46"/>
      <c r="F75" s="47">
        <f>F76</f>
        <v>100000</v>
      </c>
      <c r="G75" s="47">
        <f>G76</f>
        <v>100000</v>
      </c>
    </row>
    <row r="76" spans="1:7" ht="30" customHeight="1" x14ac:dyDescent="0.25">
      <c r="A76" s="29" t="s">
        <v>15</v>
      </c>
      <c r="B76" s="43" t="s">
        <v>62</v>
      </c>
      <c r="C76" s="43">
        <v>12</v>
      </c>
      <c r="D76" s="24" t="s">
        <v>89</v>
      </c>
      <c r="E76" s="77">
        <v>244</v>
      </c>
      <c r="F76" s="20">
        <v>100000</v>
      </c>
      <c r="G76" s="20">
        <v>100000</v>
      </c>
    </row>
    <row r="77" spans="1:7" ht="30" customHeight="1" x14ac:dyDescent="0.25">
      <c r="A77" s="40" t="s">
        <v>40</v>
      </c>
      <c r="B77" s="7" t="s">
        <v>63</v>
      </c>
      <c r="C77" s="7" t="s">
        <v>65</v>
      </c>
      <c r="D77" s="8"/>
      <c r="E77" s="8"/>
      <c r="F77" s="9">
        <f>F78+F82+F89</f>
        <v>11335876.09</v>
      </c>
      <c r="G77" s="9">
        <f>G78+G82+G89</f>
        <v>10619354.689999999</v>
      </c>
    </row>
    <row r="78" spans="1:7" ht="30" customHeight="1" x14ac:dyDescent="0.25">
      <c r="A78" s="26" t="s">
        <v>41</v>
      </c>
      <c r="B78" s="48" t="s">
        <v>63</v>
      </c>
      <c r="C78" s="48" t="s">
        <v>59</v>
      </c>
      <c r="D78" s="49"/>
      <c r="E78" s="49"/>
      <c r="F78" s="27">
        <f t="shared" ref="F78:G80" si="2">F79</f>
        <v>10374</v>
      </c>
      <c r="G78" s="27">
        <f t="shared" si="2"/>
        <v>10374</v>
      </c>
    </row>
    <row r="79" spans="1:7" s="3" customFormat="1" ht="35.450000000000003" customHeight="1" x14ac:dyDescent="0.25">
      <c r="A79" s="28" t="s">
        <v>20</v>
      </c>
      <c r="B79" s="15" t="s">
        <v>63</v>
      </c>
      <c r="C79" s="15" t="s">
        <v>59</v>
      </c>
      <c r="D79" s="16" t="s">
        <v>78</v>
      </c>
      <c r="E79" s="22"/>
      <c r="F79" s="23">
        <f t="shared" si="2"/>
        <v>10374</v>
      </c>
      <c r="G79" s="23">
        <f t="shared" si="2"/>
        <v>10374</v>
      </c>
    </row>
    <row r="80" spans="1:7" ht="35.450000000000003" customHeight="1" x14ac:dyDescent="0.25">
      <c r="A80" s="32" t="s">
        <v>42</v>
      </c>
      <c r="B80" s="33" t="s">
        <v>63</v>
      </c>
      <c r="C80" s="33" t="s">
        <v>59</v>
      </c>
      <c r="D80" s="34" t="s">
        <v>90</v>
      </c>
      <c r="E80" s="34"/>
      <c r="F80" s="35">
        <f t="shared" si="2"/>
        <v>10374</v>
      </c>
      <c r="G80" s="35">
        <f t="shared" si="2"/>
        <v>10374</v>
      </c>
    </row>
    <row r="81" spans="1:7" ht="35.450000000000003" customHeight="1" x14ac:dyDescent="0.25">
      <c r="A81" s="29" t="s">
        <v>15</v>
      </c>
      <c r="B81" s="43" t="s">
        <v>63</v>
      </c>
      <c r="C81" s="43" t="s">
        <v>59</v>
      </c>
      <c r="D81" s="24" t="s">
        <v>90</v>
      </c>
      <c r="E81" s="77">
        <v>244</v>
      </c>
      <c r="F81" s="20">
        <v>10374</v>
      </c>
      <c r="G81" s="20">
        <v>10374</v>
      </c>
    </row>
    <row r="82" spans="1:7" ht="30" customHeight="1" x14ac:dyDescent="0.25">
      <c r="A82" s="26" t="s">
        <v>43</v>
      </c>
      <c r="B82" s="48" t="s">
        <v>63</v>
      </c>
      <c r="C82" s="48" t="s">
        <v>60</v>
      </c>
      <c r="D82" s="49"/>
      <c r="E82" s="49"/>
      <c r="F82" s="27">
        <f>F83+F86</f>
        <v>2187719</v>
      </c>
      <c r="G82" s="27">
        <f>G83+G86</f>
        <v>2187719</v>
      </c>
    </row>
    <row r="83" spans="1:7" ht="20.45" customHeight="1" x14ac:dyDescent="0.25">
      <c r="A83" s="28" t="s">
        <v>20</v>
      </c>
      <c r="B83" s="15" t="s">
        <v>63</v>
      </c>
      <c r="C83" s="15" t="s">
        <v>60</v>
      </c>
      <c r="D83" s="16" t="s">
        <v>78</v>
      </c>
      <c r="E83" s="22"/>
      <c r="F83" s="17">
        <f>F84</f>
        <v>1687719</v>
      </c>
      <c r="G83" s="17">
        <f>G84</f>
        <v>1687719</v>
      </c>
    </row>
    <row r="84" spans="1:7" ht="30" customHeight="1" x14ac:dyDescent="0.25">
      <c r="A84" s="32" t="s">
        <v>44</v>
      </c>
      <c r="B84" s="33" t="s">
        <v>63</v>
      </c>
      <c r="C84" s="33" t="s">
        <v>60</v>
      </c>
      <c r="D84" s="34" t="s">
        <v>91</v>
      </c>
      <c r="E84" s="34"/>
      <c r="F84" s="35">
        <f>SUM(F85:F85)</f>
        <v>1687719</v>
      </c>
      <c r="G84" s="35">
        <f>SUM(G85:G85)</f>
        <v>1687719</v>
      </c>
    </row>
    <row r="85" spans="1:7" ht="30" customHeight="1" x14ac:dyDescent="0.25">
      <c r="A85" s="29" t="s">
        <v>15</v>
      </c>
      <c r="B85" s="43" t="s">
        <v>63</v>
      </c>
      <c r="C85" s="43" t="s">
        <v>60</v>
      </c>
      <c r="D85" s="24" t="s">
        <v>91</v>
      </c>
      <c r="E85" s="77">
        <v>244</v>
      </c>
      <c r="F85" s="20">
        <v>1687719</v>
      </c>
      <c r="G85" s="20">
        <v>1687719</v>
      </c>
    </row>
    <row r="86" spans="1:7" ht="30" customHeight="1" x14ac:dyDescent="0.25">
      <c r="A86" s="28" t="s">
        <v>31</v>
      </c>
      <c r="B86" s="15" t="s">
        <v>63</v>
      </c>
      <c r="C86" s="15" t="s">
        <v>60</v>
      </c>
      <c r="D86" s="16" t="s">
        <v>78</v>
      </c>
      <c r="E86" s="16"/>
      <c r="F86" s="17">
        <f>F87</f>
        <v>500000</v>
      </c>
      <c r="G86" s="17">
        <f>G87</f>
        <v>500000</v>
      </c>
    </row>
    <row r="87" spans="1:7" ht="31.9" customHeight="1" x14ac:dyDescent="0.25">
      <c r="A87" s="51" t="s">
        <v>45</v>
      </c>
      <c r="B87" s="43" t="s">
        <v>63</v>
      </c>
      <c r="C87" s="43" t="s">
        <v>60</v>
      </c>
      <c r="D87" s="24" t="s">
        <v>92</v>
      </c>
      <c r="E87" s="77"/>
      <c r="F87" s="20">
        <f>SUM(F88:F88)</f>
        <v>500000</v>
      </c>
      <c r="G87" s="20">
        <f>SUM(G88:G88)</f>
        <v>500000</v>
      </c>
    </row>
    <row r="88" spans="1:7" ht="30" customHeight="1" x14ac:dyDescent="0.25">
      <c r="A88" s="29" t="s">
        <v>15</v>
      </c>
      <c r="B88" s="43" t="s">
        <v>63</v>
      </c>
      <c r="C88" s="43" t="s">
        <v>60</v>
      </c>
      <c r="D88" s="24" t="s">
        <v>92</v>
      </c>
      <c r="E88" s="77">
        <v>244</v>
      </c>
      <c r="F88" s="58">
        <v>500000</v>
      </c>
      <c r="G88" s="58">
        <v>500000</v>
      </c>
    </row>
    <row r="89" spans="1:7" x14ac:dyDescent="0.25">
      <c r="A89" s="26" t="s">
        <v>46</v>
      </c>
      <c r="B89" s="48" t="s">
        <v>63</v>
      </c>
      <c r="C89" s="48" t="s">
        <v>61</v>
      </c>
      <c r="D89" s="49"/>
      <c r="E89" s="49"/>
      <c r="F89" s="27">
        <f>F90+F97</f>
        <v>9137783.0899999999</v>
      </c>
      <c r="G89" s="27">
        <f>G90+G97</f>
        <v>8421261.6899999995</v>
      </c>
    </row>
    <row r="90" spans="1:7" x14ac:dyDescent="0.25">
      <c r="A90" s="28" t="s">
        <v>20</v>
      </c>
      <c r="B90" s="15" t="s">
        <v>63</v>
      </c>
      <c r="C90" s="15" t="s">
        <v>61</v>
      </c>
      <c r="D90" s="16" t="s">
        <v>78</v>
      </c>
      <c r="E90" s="22"/>
      <c r="F90" s="23">
        <f>F91+F93+F95</f>
        <v>1396196</v>
      </c>
      <c r="G90" s="23">
        <f>G91+G93+G95</f>
        <v>1396196</v>
      </c>
    </row>
    <row r="91" spans="1:7" ht="33.75" x14ac:dyDescent="0.25">
      <c r="A91" s="32" t="s">
        <v>47</v>
      </c>
      <c r="B91" s="33" t="s">
        <v>63</v>
      </c>
      <c r="C91" s="33" t="s">
        <v>61</v>
      </c>
      <c r="D91" s="34" t="s">
        <v>93</v>
      </c>
      <c r="E91" s="34"/>
      <c r="F91" s="35">
        <f>SUM(F92:F92)</f>
        <v>1152573</v>
      </c>
      <c r="G91" s="35">
        <f>SUM(G92:G92)</f>
        <v>1152573</v>
      </c>
    </row>
    <row r="92" spans="1:7" ht="22.5" x14ac:dyDescent="0.25">
      <c r="A92" s="29" t="s">
        <v>15</v>
      </c>
      <c r="B92" s="43" t="s">
        <v>63</v>
      </c>
      <c r="C92" s="43" t="s">
        <v>61</v>
      </c>
      <c r="D92" s="24" t="s">
        <v>93</v>
      </c>
      <c r="E92" s="24">
        <v>244</v>
      </c>
      <c r="F92" s="25">
        <v>1152573</v>
      </c>
      <c r="G92" s="25">
        <v>1152573</v>
      </c>
    </row>
    <row r="93" spans="1:7" ht="37.9" customHeight="1" x14ac:dyDescent="0.25">
      <c r="A93" s="32" t="s">
        <v>48</v>
      </c>
      <c r="B93" s="33" t="s">
        <v>63</v>
      </c>
      <c r="C93" s="33" t="s">
        <v>61</v>
      </c>
      <c r="D93" s="34" t="s">
        <v>94</v>
      </c>
      <c r="E93" s="34"/>
      <c r="F93" s="35">
        <f>SUM(F94:F94)</f>
        <v>243623</v>
      </c>
      <c r="G93" s="35">
        <f>SUM(G94:G94)</f>
        <v>243623</v>
      </c>
    </row>
    <row r="94" spans="1:7" ht="22.5" x14ac:dyDescent="0.25">
      <c r="A94" s="29" t="s">
        <v>15</v>
      </c>
      <c r="B94" s="43" t="s">
        <v>63</v>
      </c>
      <c r="C94" s="43" t="s">
        <v>61</v>
      </c>
      <c r="D94" s="24" t="s">
        <v>94</v>
      </c>
      <c r="E94" s="24">
        <v>244</v>
      </c>
      <c r="F94" s="25">
        <v>243623</v>
      </c>
      <c r="G94" s="25">
        <v>243623</v>
      </c>
    </row>
    <row r="95" spans="1:7" ht="22.5" x14ac:dyDescent="0.25">
      <c r="A95" s="32" t="s">
        <v>119</v>
      </c>
      <c r="B95" s="33" t="s">
        <v>63</v>
      </c>
      <c r="C95" s="33" t="s">
        <v>61</v>
      </c>
      <c r="D95" s="34" t="s">
        <v>120</v>
      </c>
      <c r="E95" s="34"/>
      <c r="F95" s="35">
        <f>SUM(F96:F96)</f>
        <v>0</v>
      </c>
      <c r="G95" s="35">
        <f>SUM(G96:G96)</f>
        <v>0</v>
      </c>
    </row>
    <row r="96" spans="1:7" ht="22.5" x14ac:dyDescent="0.25">
      <c r="A96" s="29" t="s">
        <v>15</v>
      </c>
      <c r="B96" s="43" t="s">
        <v>63</v>
      </c>
      <c r="C96" s="43" t="s">
        <v>61</v>
      </c>
      <c r="D96" s="24" t="s">
        <v>120</v>
      </c>
      <c r="E96" s="24">
        <v>244</v>
      </c>
      <c r="F96" s="25">
        <v>0</v>
      </c>
      <c r="G96" s="25">
        <v>0</v>
      </c>
    </row>
    <row r="97" spans="1:7" x14ac:dyDescent="0.25">
      <c r="A97" s="28" t="s">
        <v>31</v>
      </c>
      <c r="B97" s="15" t="s">
        <v>63</v>
      </c>
      <c r="C97" s="15" t="s">
        <v>61</v>
      </c>
      <c r="D97" s="16" t="s">
        <v>78</v>
      </c>
      <c r="E97" s="52"/>
      <c r="F97" s="23">
        <f>F98+F100+F103</f>
        <v>7741587.0899999999</v>
      </c>
      <c r="G97" s="23">
        <f>G98+G100+G103</f>
        <v>7025065.6899999995</v>
      </c>
    </row>
    <row r="98" spans="1:7" ht="22.5" x14ac:dyDescent="0.25">
      <c r="A98" s="50" t="s">
        <v>121</v>
      </c>
      <c r="B98" s="45" t="s">
        <v>63</v>
      </c>
      <c r="C98" s="45" t="s">
        <v>61</v>
      </c>
      <c r="D98" s="46" t="s">
        <v>122</v>
      </c>
      <c r="E98" s="46">
        <v>244</v>
      </c>
      <c r="F98" s="47">
        <f>F99</f>
        <v>0</v>
      </c>
      <c r="G98" s="47">
        <f>G99</f>
        <v>0</v>
      </c>
    </row>
    <row r="99" spans="1:7" ht="22.5" x14ac:dyDescent="0.25">
      <c r="A99" s="36" t="s">
        <v>15</v>
      </c>
      <c r="B99" s="37" t="s">
        <v>63</v>
      </c>
      <c r="C99" s="37" t="s">
        <v>61</v>
      </c>
      <c r="D99" s="38" t="s">
        <v>123</v>
      </c>
      <c r="E99" s="38">
        <v>244</v>
      </c>
      <c r="F99" s="39">
        <v>0</v>
      </c>
      <c r="G99" s="39">
        <v>0</v>
      </c>
    </row>
    <row r="100" spans="1:7" x14ac:dyDescent="0.25">
      <c r="A100" s="50" t="s">
        <v>49</v>
      </c>
      <c r="B100" s="45" t="s">
        <v>63</v>
      </c>
      <c r="C100" s="45" t="s">
        <v>61</v>
      </c>
      <c r="D100" s="46" t="s">
        <v>95</v>
      </c>
      <c r="E100" s="46"/>
      <c r="F100" s="47">
        <f>SUM(F101:F102)</f>
        <v>7300000</v>
      </c>
      <c r="G100" s="47">
        <f>SUM(G101:G102)</f>
        <v>5048197.05</v>
      </c>
    </row>
    <row r="101" spans="1:7" ht="22.5" x14ac:dyDescent="0.25">
      <c r="A101" s="29" t="s">
        <v>15</v>
      </c>
      <c r="B101" s="43" t="s">
        <v>63</v>
      </c>
      <c r="C101" s="43" t="s">
        <v>61</v>
      </c>
      <c r="D101" s="24" t="s">
        <v>95</v>
      </c>
      <c r="E101" s="77">
        <v>244</v>
      </c>
      <c r="F101" s="58">
        <v>1000000</v>
      </c>
      <c r="G101" s="58">
        <v>1000000</v>
      </c>
    </row>
    <row r="102" spans="1:7" x14ac:dyDescent="0.25">
      <c r="A102" s="29" t="s">
        <v>99</v>
      </c>
      <c r="B102" s="43" t="s">
        <v>63</v>
      </c>
      <c r="C102" s="43" t="s">
        <v>61</v>
      </c>
      <c r="D102" s="24" t="s">
        <v>95</v>
      </c>
      <c r="E102" s="77">
        <v>247</v>
      </c>
      <c r="F102" s="58">
        <v>6300000</v>
      </c>
      <c r="G102" s="58">
        <v>4048197.05</v>
      </c>
    </row>
    <row r="103" spans="1:7" x14ac:dyDescent="0.25">
      <c r="A103" s="50" t="s">
        <v>50</v>
      </c>
      <c r="B103" s="45" t="s">
        <v>63</v>
      </c>
      <c r="C103" s="45" t="s">
        <v>61</v>
      </c>
      <c r="D103" s="46" t="s">
        <v>96</v>
      </c>
      <c r="E103" s="46"/>
      <c r="F103" s="47">
        <f>SUM(F104:F105)</f>
        <v>441587.09</v>
      </c>
      <c r="G103" s="47">
        <f>SUM(G104:G105)</f>
        <v>1976868.64</v>
      </c>
    </row>
    <row r="104" spans="1:7" ht="22.5" x14ac:dyDescent="0.25">
      <c r="A104" s="29" t="s">
        <v>15</v>
      </c>
      <c r="B104" s="43" t="s">
        <v>63</v>
      </c>
      <c r="C104" s="43" t="s">
        <v>61</v>
      </c>
      <c r="D104" s="24" t="s">
        <v>96</v>
      </c>
      <c r="E104" s="77">
        <v>244</v>
      </c>
      <c r="F104" s="58">
        <v>441587.09</v>
      </c>
      <c r="G104" s="58">
        <v>1976868.64</v>
      </c>
    </row>
    <row r="105" spans="1:7" x14ac:dyDescent="0.25">
      <c r="A105" s="29" t="s">
        <v>22</v>
      </c>
      <c r="B105" s="43" t="s">
        <v>63</v>
      </c>
      <c r="C105" s="43" t="s">
        <v>61</v>
      </c>
      <c r="D105" s="24" t="s">
        <v>96</v>
      </c>
      <c r="E105" s="77">
        <v>540</v>
      </c>
      <c r="F105" s="58">
        <v>0</v>
      </c>
      <c r="G105" s="58">
        <v>0</v>
      </c>
    </row>
    <row r="106" spans="1:7" x14ac:dyDescent="0.25">
      <c r="A106" s="78" t="s">
        <v>124</v>
      </c>
      <c r="B106" s="79" t="s">
        <v>125</v>
      </c>
      <c r="C106" s="79" t="s">
        <v>63</v>
      </c>
      <c r="D106" s="79" t="s">
        <v>126</v>
      </c>
      <c r="E106" s="79"/>
      <c r="F106" s="59">
        <f>F107</f>
        <v>0</v>
      </c>
      <c r="G106" s="59">
        <f>G107</f>
        <v>0</v>
      </c>
    </row>
    <row r="107" spans="1:7" ht="45" x14ac:dyDescent="0.25">
      <c r="A107" s="80" t="s">
        <v>127</v>
      </c>
      <c r="B107" s="81" t="s">
        <v>125</v>
      </c>
      <c r="C107" s="81" t="s">
        <v>63</v>
      </c>
      <c r="D107" s="82" t="s">
        <v>126</v>
      </c>
      <c r="E107" s="82" t="s">
        <v>128</v>
      </c>
      <c r="F107" s="60">
        <v>0</v>
      </c>
      <c r="G107" s="60">
        <v>0</v>
      </c>
    </row>
    <row r="108" spans="1:7" x14ac:dyDescent="0.25">
      <c r="A108" s="40" t="s">
        <v>68</v>
      </c>
      <c r="B108" s="7" t="s">
        <v>69</v>
      </c>
      <c r="C108" s="7" t="s">
        <v>61</v>
      </c>
      <c r="D108" s="8"/>
      <c r="E108" s="8" t="s">
        <v>70</v>
      </c>
      <c r="F108" s="59">
        <f>F109</f>
        <v>412461.36</v>
      </c>
      <c r="G108" s="59">
        <f>G109</f>
        <v>412461.36</v>
      </c>
    </row>
    <row r="109" spans="1:7" ht="48" customHeight="1" x14ac:dyDescent="0.25">
      <c r="A109" s="29" t="s">
        <v>71</v>
      </c>
      <c r="B109" s="43" t="s">
        <v>69</v>
      </c>
      <c r="C109" s="43" t="s">
        <v>61</v>
      </c>
      <c r="D109" s="24" t="s">
        <v>97</v>
      </c>
      <c r="E109" s="77">
        <v>312</v>
      </c>
      <c r="F109" s="58">
        <v>412461.36</v>
      </c>
      <c r="G109" s="58">
        <v>412461.36</v>
      </c>
    </row>
    <row r="110" spans="1:7" ht="26.45" customHeight="1" x14ac:dyDescent="0.25">
      <c r="A110" s="40" t="s">
        <v>51</v>
      </c>
      <c r="B110" s="7">
        <v>11</v>
      </c>
      <c r="C110" s="7" t="s">
        <v>65</v>
      </c>
      <c r="D110" s="8"/>
      <c r="E110" s="8"/>
      <c r="F110" s="9">
        <f>F111+F115</f>
        <v>1000000</v>
      </c>
      <c r="G110" s="9">
        <f>G111+G115</f>
        <v>1000000</v>
      </c>
    </row>
    <row r="111" spans="1:7" x14ac:dyDescent="0.25">
      <c r="A111" s="26" t="s">
        <v>52</v>
      </c>
      <c r="B111" s="48">
        <v>11</v>
      </c>
      <c r="C111" s="48" t="s">
        <v>60</v>
      </c>
      <c r="D111" s="49"/>
      <c r="E111" s="49"/>
      <c r="F111" s="27">
        <f>F112</f>
        <v>800000</v>
      </c>
      <c r="G111" s="27">
        <f>G112</f>
        <v>800000</v>
      </c>
    </row>
    <row r="112" spans="1:7" x14ac:dyDescent="0.25">
      <c r="A112" s="14" t="s">
        <v>31</v>
      </c>
      <c r="B112" s="15">
        <v>11</v>
      </c>
      <c r="C112" s="15" t="s">
        <v>60</v>
      </c>
      <c r="D112" s="16" t="s">
        <v>78</v>
      </c>
      <c r="E112" s="16"/>
      <c r="F112" s="17">
        <f>F113</f>
        <v>800000</v>
      </c>
      <c r="G112" s="17">
        <f>G113</f>
        <v>800000</v>
      </c>
    </row>
    <row r="113" spans="1:7" ht="22.5" x14ac:dyDescent="0.25">
      <c r="A113" s="51" t="s">
        <v>53</v>
      </c>
      <c r="B113" s="43">
        <v>11</v>
      </c>
      <c r="C113" s="43" t="s">
        <v>60</v>
      </c>
      <c r="D113" s="24" t="s">
        <v>98</v>
      </c>
      <c r="E113" s="77"/>
      <c r="F113" s="20">
        <f>SUM(F114:F114)</f>
        <v>800000</v>
      </c>
      <c r="G113" s="20">
        <f>SUM(G114:G114)</f>
        <v>800000</v>
      </c>
    </row>
    <row r="114" spans="1:7" ht="22.5" x14ac:dyDescent="0.25">
      <c r="A114" s="53" t="s">
        <v>58</v>
      </c>
      <c r="B114" s="43">
        <v>11</v>
      </c>
      <c r="C114" s="43" t="s">
        <v>60</v>
      </c>
      <c r="D114" s="24" t="s">
        <v>98</v>
      </c>
      <c r="E114" s="77">
        <v>244</v>
      </c>
      <c r="F114" s="20">
        <v>800000</v>
      </c>
      <c r="G114" s="20">
        <v>800000</v>
      </c>
    </row>
    <row r="115" spans="1:7" ht="22.5" x14ac:dyDescent="0.25">
      <c r="A115" s="26" t="s">
        <v>100</v>
      </c>
      <c r="B115" s="48">
        <v>11</v>
      </c>
      <c r="C115" s="48" t="s">
        <v>63</v>
      </c>
      <c r="D115" s="49"/>
      <c r="E115" s="49"/>
      <c r="F115" s="27">
        <f>F116</f>
        <v>200000</v>
      </c>
      <c r="G115" s="27">
        <f>G116</f>
        <v>200000</v>
      </c>
    </row>
    <row r="116" spans="1:7" x14ac:dyDescent="0.25">
      <c r="A116" s="14" t="s">
        <v>31</v>
      </c>
      <c r="B116" s="15">
        <v>11</v>
      </c>
      <c r="C116" s="15" t="s">
        <v>63</v>
      </c>
      <c r="D116" s="16" t="s">
        <v>78</v>
      </c>
      <c r="E116" s="16"/>
      <c r="F116" s="17">
        <f>F117</f>
        <v>200000</v>
      </c>
      <c r="G116" s="17">
        <f>G117</f>
        <v>200000</v>
      </c>
    </row>
    <row r="117" spans="1:7" ht="22.5" x14ac:dyDescent="0.25">
      <c r="A117" s="51" t="s">
        <v>53</v>
      </c>
      <c r="B117" s="43">
        <v>11</v>
      </c>
      <c r="C117" s="43" t="s">
        <v>63</v>
      </c>
      <c r="D117" s="24" t="s">
        <v>98</v>
      </c>
      <c r="E117" s="77"/>
      <c r="F117" s="20">
        <f>SUM(F118:F118)</f>
        <v>200000</v>
      </c>
      <c r="G117" s="20">
        <f>SUM(G118:G118)</f>
        <v>200000</v>
      </c>
    </row>
    <row r="118" spans="1:7" x14ac:dyDescent="0.25">
      <c r="A118" s="53" t="s">
        <v>99</v>
      </c>
      <c r="B118" s="43">
        <v>11</v>
      </c>
      <c r="C118" s="43" t="s">
        <v>63</v>
      </c>
      <c r="D118" s="24" t="s">
        <v>98</v>
      </c>
      <c r="E118" s="77">
        <v>247</v>
      </c>
      <c r="F118" s="20">
        <v>200000</v>
      </c>
      <c r="G118" s="20">
        <v>200000</v>
      </c>
    </row>
    <row r="119" spans="1:7" x14ac:dyDescent="0.25">
      <c r="A119" s="54" t="s">
        <v>54</v>
      </c>
      <c r="B119" s="24"/>
      <c r="C119" s="24"/>
      <c r="D119" s="24"/>
      <c r="E119" s="77"/>
      <c r="F119" s="55">
        <f>F6+F45+F52+F61+F77+F106+F108+F110</f>
        <v>44525409.25</v>
      </c>
      <c r="G119" s="55">
        <f>G6+G45+G52+G61+G77+G106+G108+G110</f>
        <v>43844788.949999996</v>
      </c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</sheetData>
  <mergeCells count="7">
    <mergeCell ref="B1:G1"/>
    <mergeCell ref="A2:G2"/>
    <mergeCell ref="A3:D3"/>
    <mergeCell ref="E3:F3"/>
    <mergeCell ref="A4:A5"/>
    <mergeCell ref="B4:E4"/>
    <mergeCell ref="F4:G4"/>
  </mergeCells>
  <pageMargins left="1.1811023622047245" right="0.39370078740157483" top="0.39370078740157483" bottom="0.19685039370078741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workbookViewId="0">
      <selection activeCell="B1" sqref="B1:G1"/>
    </sheetView>
  </sheetViews>
  <sheetFormatPr defaultRowHeight="15" x14ac:dyDescent="0.25"/>
  <cols>
    <col min="1" max="1" width="35.5703125" customWidth="1"/>
    <col min="5" max="5" width="12.140625" customWidth="1"/>
    <col min="7" max="7" width="13.140625" customWidth="1"/>
  </cols>
  <sheetData>
    <row r="1" spans="1:7" ht="103.5" customHeight="1" x14ac:dyDescent="0.25">
      <c r="A1" s="1"/>
      <c r="B1" s="94" t="s">
        <v>131</v>
      </c>
      <c r="C1" s="92"/>
      <c r="D1" s="92"/>
      <c r="E1" s="92"/>
      <c r="F1" s="92"/>
      <c r="G1" s="92"/>
    </row>
    <row r="2" spans="1:7" ht="27.6" customHeight="1" x14ac:dyDescent="0.25">
      <c r="A2" s="86" t="s">
        <v>105</v>
      </c>
      <c r="B2" s="86"/>
      <c r="C2" s="86"/>
      <c r="D2" s="86"/>
      <c r="E2" s="86"/>
      <c r="F2" s="86"/>
      <c r="G2" s="86"/>
    </row>
    <row r="3" spans="1:7" x14ac:dyDescent="0.25">
      <c r="A3" s="87"/>
      <c r="B3" s="87"/>
      <c r="C3" s="87"/>
      <c r="D3" s="87"/>
      <c r="E3" s="87"/>
      <c r="F3" s="88"/>
      <c r="G3" s="88"/>
    </row>
    <row r="4" spans="1:7" x14ac:dyDescent="0.25">
      <c r="A4" s="95" t="s">
        <v>0</v>
      </c>
      <c r="B4" s="89" t="s">
        <v>55</v>
      </c>
      <c r="C4" s="89"/>
      <c r="D4" s="89"/>
      <c r="E4" s="89"/>
      <c r="F4" s="89"/>
      <c r="G4" s="91" t="s">
        <v>1</v>
      </c>
    </row>
    <row r="5" spans="1:7" ht="62.45" customHeight="1" x14ac:dyDescent="0.25">
      <c r="A5" s="96"/>
      <c r="B5" s="5" t="s">
        <v>56</v>
      </c>
      <c r="C5" s="4" t="s">
        <v>2</v>
      </c>
      <c r="D5" s="5" t="s">
        <v>3</v>
      </c>
      <c r="E5" s="5" t="s">
        <v>4</v>
      </c>
      <c r="F5" s="5" t="s">
        <v>5</v>
      </c>
      <c r="G5" s="91"/>
    </row>
    <row r="6" spans="1:7" ht="15.6" customHeight="1" x14ac:dyDescent="0.25">
      <c r="A6" s="6" t="s">
        <v>6</v>
      </c>
      <c r="B6" s="8">
        <v>908</v>
      </c>
      <c r="C6" s="7" t="s">
        <v>59</v>
      </c>
      <c r="D6" s="7" t="s">
        <v>65</v>
      </c>
      <c r="E6" s="8"/>
      <c r="F6" s="8"/>
      <c r="G6" s="9">
        <f>G7+G12+G25+G33+G29</f>
        <v>23187987</v>
      </c>
    </row>
    <row r="7" spans="1:7" ht="37.9" customHeight="1" x14ac:dyDescent="0.25">
      <c r="A7" s="10" t="s">
        <v>7</v>
      </c>
      <c r="B7" s="12">
        <v>908</v>
      </c>
      <c r="C7" s="11" t="s">
        <v>59</v>
      </c>
      <c r="D7" s="11" t="s">
        <v>60</v>
      </c>
      <c r="E7" s="12"/>
      <c r="F7" s="12"/>
      <c r="G7" s="13">
        <f>G8</f>
        <v>2110484</v>
      </c>
    </row>
    <row r="8" spans="1:7" ht="15.6" customHeight="1" x14ac:dyDescent="0.25">
      <c r="A8" s="14" t="s">
        <v>8</v>
      </c>
      <c r="B8" s="16">
        <v>908</v>
      </c>
      <c r="C8" s="15" t="s">
        <v>59</v>
      </c>
      <c r="D8" s="15" t="s">
        <v>60</v>
      </c>
      <c r="E8" s="16" t="s">
        <v>78</v>
      </c>
      <c r="F8" s="16"/>
      <c r="G8" s="17">
        <f>G9</f>
        <v>2110484</v>
      </c>
    </row>
    <row r="9" spans="1:7" ht="15.6" customHeight="1" x14ac:dyDescent="0.25">
      <c r="A9" s="18" t="s">
        <v>9</v>
      </c>
      <c r="B9" s="83">
        <v>908</v>
      </c>
      <c r="C9" s="19" t="s">
        <v>59</v>
      </c>
      <c r="D9" s="19" t="s">
        <v>60</v>
      </c>
      <c r="E9" s="83" t="s">
        <v>79</v>
      </c>
      <c r="F9" s="83"/>
      <c r="G9" s="20">
        <f>SUM(G10:G11)</f>
        <v>2110484</v>
      </c>
    </row>
    <row r="10" spans="1:7" ht="37.9" customHeight="1" x14ac:dyDescent="0.25">
      <c r="A10" s="18" t="s">
        <v>10</v>
      </c>
      <c r="B10" s="83">
        <v>908</v>
      </c>
      <c r="C10" s="19" t="s">
        <v>59</v>
      </c>
      <c r="D10" s="19" t="s">
        <v>60</v>
      </c>
      <c r="E10" s="83" t="s">
        <v>79</v>
      </c>
      <c r="F10" s="83">
        <v>121</v>
      </c>
      <c r="G10" s="20">
        <v>1620955</v>
      </c>
    </row>
    <row r="11" spans="1:7" ht="48.6" customHeight="1" x14ac:dyDescent="0.25">
      <c r="A11" s="18" t="s">
        <v>66</v>
      </c>
      <c r="B11" s="83">
        <v>908</v>
      </c>
      <c r="C11" s="19" t="s">
        <v>59</v>
      </c>
      <c r="D11" s="19" t="s">
        <v>60</v>
      </c>
      <c r="E11" s="83" t="s">
        <v>79</v>
      </c>
      <c r="F11" s="83">
        <v>129</v>
      </c>
      <c r="G11" s="20">
        <v>489529</v>
      </c>
    </row>
    <row r="12" spans="1:7" ht="20.45" customHeight="1" x14ac:dyDescent="0.25">
      <c r="A12" s="10" t="s">
        <v>11</v>
      </c>
      <c r="B12" s="12">
        <v>908</v>
      </c>
      <c r="C12" s="11" t="s">
        <v>59</v>
      </c>
      <c r="D12" s="11" t="s">
        <v>62</v>
      </c>
      <c r="E12" s="12"/>
      <c r="F12" s="12"/>
      <c r="G12" s="13">
        <f>G20+G13</f>
        <v>18421638</v>
      </c>
    </row>
    <row r="13" spans="1:7" ht="30.75" customHeight="1" x14ac:dyDescent="0.25">
      <c r="A13" s="14" t="s">
        <v>12</v>
      </c>
      <c r="B13" s="16">
        <v>908</v>
      </c>
      <c r="C13" s="21" t="s">
        <v>59</v>
      </c>
      <c r="D13" s="21" t="s">
        <v>62</v>
      </c>
      <c r="E13" s="16" t="s">
        <v>80</v>
      </c>
      <c r="F13" s="22"/>
      <c r="G13" s="23">
        <f>SUM(G14:G19)</f>
        <v>18111638</v>
      </c>
    </row>
    <row r="14" spans="1:7" ht="37.9" customHeight="1" x14ac:dyDescent="0.25">
      <c r="A14" s="18" t="s">
        <v>10</v>
      </c>
      <c r="B14" s="83">
        <v>908</v>
      </c>
      <c r="C14" s="19" t="s">
        <v>59</v>
      </c>
      <c r="D14" s="19" t="s">
        <v>62</v>
      </c>
      <c r="E14" s="83" t="s">
        <v>80</v>
      </c>
      <c r="F14" s="83">
        <v>121</v>
      </c>
      <c r="G14" s="20">
        <v>11798493</v>
      </c>
    </row>
    <row r="15" spans="1:7" ht="46.15" customHeight="1" x14ac:dyDescent="0.25">
      <c r="A15" s="18" t="s">
        <v>66</v>
      </c>
      <c r="B15" s="83">
        <v>908</v>
      </c>
      <c r="C15" s="19" t="s">
        <v>59</v>
      </c>
      <c r="D15" s="19" t="s">
        <v>62</v>
      </c>
      <c r="E15" s="83" t="s">
        <v>80</v>
      </c>
      <c r="F15" s="83">
        <v>129</v>
      </c>
      <c r="G15" s="20">
        <v>3563145</v>
      </c>
    </row>
    <row r="16" spans="1:7" ht="37.9" customHeight="1" x14ac:dyDescent="0.25">
      <c r="A16" s="18" t="s">
        <v>13</v>
      </c>
      <c r="B16" s="83">
        <v>908</v>
      </c>
      <c r="C16" s="19" t="s">
        <v>59</v>
      </c>
      <c r="D16" s="19" t="s">
        <v>62</v>
      </c>
      <c r="E16" s="83" t="s">
        <v>80</v>
      </c>
      <c r="F16" s="83">
        <v>123</v>
      </c>
      <c r="G16" s="24">
        <v>0</v>
      </c>
    </row>
    <row r="17" spans="1:7" ht="28.15" customHeight="1" x14ac:dyDescent="0.25">
      <c r="A17" s="18" t="s">
        <v>14</v>
      </c>
      <c r="B17" s="83">
        <v>908</v>
      </c>
      <c r="C17" s="19" t="s">
        <v>59</v>
      </c>
      <c r="D17" s="19" t="s">
        <v>62</v>
      </c>
      <c r="E17" s="83" t="s">
        <v>80</v>
      </c>
      <c r="F17" s="83">
        <v>242</v>
      </c>
      <c r="G17" s="25">
        <v>500000</v>
      </c>
    </row>
    <row r="18" spans="1:7" ht="37.9" customHeight="1" x14ac:dyDescent="0.25">
      <c r="A18" s="18" t="s">
        <v>15</v>
      </c>
      <c r="B18" s="83">
        <v>908</v>
      </c>
      <c r="C18" s="19" t="s">
        <v>59</v>
      </c>
      <c r="D18" s="19" t="s">
        <v>62</v>
      </c>
      <c r="E18" s="83" t="s">
        <v>80</v>
      </c>
      <c r="F18" s="83">
        <v>244</v>
      </c>
      <c r="G18" s="20">
        <v>2000000</v>
      </c>
    </row>
    <row r="19" spans="1:7" ht="21" customHeight="1" x14ac:dyDescent="0.25">
      <c r="A19" s="29" t="s">
        <v>99</v>
      </c>
      <c r="B19" s="83">
        <v>908</v>
      </c>
      <c r="C19" s="19" t="s">
        <v>59</v>
      </c>
      <c r="D19" s="19" t="s">
        <v>62</v>
      </c>
      <c r="E19" s="83" t="s">
        <v>80</v>
      </c>
      <c r="F19" s="83">
        <v>247</v>
      </c>
      <c r="G19" s="20">
        <v>250000</v>
      </c>
    </row>
    <row r="20" spans="1:7" ht="27.6" customHeight="1" x14ac:dyDescent="0.25">
      <c r="A20" s="14" t="s">
        <v>16</v>
      </c>
      <c r="B20" s="16">
        <v>908</v>
      </c>
      <c r="C20" s="15" t="s">
        <v>59</v>
      </c>
      <c r="D20" s="15" t="s">
        <v>62</v>
      </c>
      <c r="E20" s="16" t="s">
        <v>80</v>
      </c>
      <c r="F20" s="16"/>
      <c r="G20" s="17">
        <f>SUM(G21:G24)</f>
        <v>310000</v>
      </c>
    </row>
    <row r="21" spans="1:7" ht="93" customHeight="1" x14ac:dyDescent="0.25">
      <c r="A21" s="75" t="s">
        <v>102</v>
      </c>
      <c r="B21" s="38">
        <v>908</v>
      </c>
      <c r="C21" s="37" t="s">
        <v>59</v>
      </c>
      <c r="D21" s="37" t="s">
        <v>62</v>
      </c>
      <c r="E21" s="38" t="s">
        <v>81</v>
      </c>
      <c r="F21" s="38">
        <v>831</v>
      </c>
      <c r="G21" s="39">
        <v>100000</v>
      </c>
    </row>
    <row r="22" spans="1:7" ht="27.75" customHeight="1" x14ac:dyDescent="0.25">
      <c r="A22" s="18" t="s">
        <v>17</v>
      </c>
      <c r="B22" s="83">
        <v>908</v>
      </c>
      <c r="C22" s="19" t="s">
        <v>59</v>
      </c>
      <c r="D22" s="19" t="s">
        <v>62</v>
      </c>
      <c r="E22" s="83" t="s">
        <v>81</v>
      </c>
      <c r="F22" s="83">
        <v>851</v>
      </c>
      <c r="G22" s="20">
        <v>50000</v>
      </c>
    </row>
    <row r="23" spans="1:7" ht="18" customHeight="1" x14ac:dyDescent="0.25">
      <c r="A23" s="18" t="s">
        <v>18</v>
      </c>
      <c r="B23" s="83">
        <v>908</v>
      </c>
      <c r="C23" s="19" t="s">
        <v>59</v>
      </c>
      <c r="D23" s="19" t="s">
        <v>62</v>
      </c>
      <c r="E23" s="83" t="s">
        <v>81</v>
      </c>
      <c r="F23" s="83">
        <v>852</v>
      </c>
      <c r="G23" s="20">
        <v>150000</v>
      </c>
    </row>
    <row r="24" spans="1:7" ht="18" customHeight="1" x14ac:dyDescent="0.25">
      <c r="A24" s="18" t="s">
        <v>67</v>
      </c>
      <c r="B24" s="19" t="s">
        <v>72</v>
      </c>
      <c r="C24" s="19" t="s">
        <v>59</v>
      </c>
      <c r="D24" s="19" t="s">
        <v>62</v>
      </c>
      <c r="E24" s="83" t="s">
        <v>81</v>
      </c>
      <c r="F24" s="83">
        <v>853</v>
      </c>
      <c r="G24" s="20">
        <v>10000</v>
      </c>
    </row>
    <row r="25" spans="1:7" ht="30.75" customHeight="1" x14ac:dyDescent="0.25">
      <c r="A25" s="68" t="s">
        <v>73</v>
      </c>
      <c r="B25" s="48" t="s">
        <v>72</v>
      </c>
      <c r="C25" s="69" t="s">
        <v>59</v>
      </c>
      <c r="D25" s="69" t="s">
        <v>74</v>
      </c>
      <c r="E25" s="69"/>
      <c r="F25" s="69"/>
      <c r="G25" s="70">
        <f>G26</f>
        <v>0</v>
      </c>
    </row>
    <row r="26" spans="1:7" ht="24" customHeight="1" x14ac:dyDescent="0.25">
      <c r="A26" s="64" t="s">
        <v>8</v>
      </c>
      <c r="B26" s="15" t="s">
        <v>72</v>
      </c>
      <c r="C26" s="65" t="s">
        <v>59</v>
      </c>
      <c r="D26" s="65" t="s">
        <v>74</v>
      </c>
      <c r="E26" s="66" t="s">
        <v>85</v>
      </c>
      <c r="F26" s="65"/>
      <c r="G26" s="67">
        <f>G27</f>
        <v>0</v>
      </c>
    </row>
    <row r="27" spans="1:7" ht="31.5" customHeight="1" x14ac:dyDescent="0.25">
      <c r="A27" s="62" t="s">
        <v>75</v>
      </c>
      <c r="B27" s="19" t="s">
        <v>72</v>
      </c>
      <c r="C27" s="61" t="s">
        <v>59</v>
      </c>
      <c r="D27" s="61" t="s">
        <v>74</v>
      </c>
      <c r="E27" s="61" t="s">
        <v>85</v>
      </c>
      <c r="F27" s="61"/>
      <c r="G27" s="60">
        <f>SUM(G28:G28)</f>
        <v>0</v>
      </c>
    </row>
    <row r="28" spans="1:7" ht="22.9" customHeight="1" x14ac:dyDescent="0.25">
      <c r="A28" s="63" t="s">
        <v>76</v>
      </c>
      <c r="B28" s="19" t="s">
        <v>72</v>
      </c>
      <c r="C28" s="61" t="s">
        <v>59</v>
      </c>
      <c r="D28" s="61" t="s">
        <v>74</v>
      </c>
      <c r="E28" s="61" t="s">
        <v>85</v>
      </c>
      <c r="F28" s="61" t="s">
        <v>77</v>
      </c>
      <c r="G28" s="60">
        <v>0</v>
      </c>
    </row>
    <row r="29" spans="1:7" ht="22.9" customHeight="1" x14ac:dyDescent="0.25">
      <c r="A29" s="68" t="s">
        <v>107</v>
      </c>
      <c r="B29" s="48" t="s">
        <v>72</v>
      </c>
      <c r="C29" s="69" t="s">
        <v>59</v>
      </c>
      <c r="D29" s="69" t="s">
        <v>108</v>
      </c>
      <c r="E29" s="69"/>
      <c r="F29" s="69"/>
      <c r="G29" s="70">
        <f>G30</f>
        <v>0</v>
      </c>
    </row>
    <row r="30" spans="1:7" ht="30.75" customHeight="1" x14ac:dyDescent="0.25">
      <c r="A30" s="64" t="s">
        <v>8</v>
      </c>
      <c r="B30" s="15" t="s">
        <v>72</v>
      </c>
      <c r="C30" s="65" t="s">
        <v>59</v>
      </c>
      <c r="D30" s="65" t="s">
        <v>108</v>
      </c>
      <c r="E30" s="66" t="s">
        <v>109</v>
      </c>
      <c r="F30" s="65"/>
      <c r="G30" s="67">
        <f>G31</f>
        <v>0</v>
      </c>
    </row>
    <row r="31" spans="1:7" ht="63" customHeight="1" x14ac:dyDescent="0.25">
      <c r="A31" s="62" t="s">
        <v>110</v>
      </c>
      <c r="B31" s="19" t="s">
        <v>72</v>
      </c>
      <c r="C31" s="61" t="s">
        <v>59</v>
      </c>
      <c r="D31" s="61" t="s">
        <v>108</v>
      </c>
      <c r="E31" s="61" t="s">
        <v>109</v>
      </c>
      <c r="F31" s="61"/>
      <c r="G31" s="60">
        <f>SUM(G32:G32)</f>
        <v>0</v>
      </c>
    </row>
    <row r="32" spans="1:7" ht="22.5" customHeight="1" x14ac:dyDescent="0.25">
      <c r="A32" s="63" t="s">
        <v>107</v>
      </c>
      <c r="B32" s="19" t="s">
        <v>72</v>
      </c>
      <c r="C32" s="61" t="s">
        <v>59</v>
      </c>
      <c r="D32" s="61" t="s">
        <v>108</v>
      </c>
      <c r="E32" s="61" t="s">
        <v>109</v>
      </c>
      <c r="F32" s="61" t="s">
        <v>111</v>
      </c>
      <c r="G32" s="60">
        <v>0</v>
      </c>
    </row>
    <row r="33" spans="1:7" ht="51.75" customHeight="1" x14ac:dyDescent="0.25">
      <c r="A33" s="26" t="s">
        <v>19</v>
      </c>
      <c r="B33" s="12">
        <v>908</v>
      </c>
      <c r="C33" s="11" t="s">
        <v>59</v>
      </c>
      <c r="D33" s="11">
        <v>13</v>
      </c>
      <c r="E33" s="12"/>
      <c r="F33" s="12"/>
      <c r="G33" s="27">
        <f>G34+G41</f>
        <v>2655865</v>
      </c>
    </row>
    <row r="34" spans="1:7" ht="40.5" customHeight="1" x14ac:dyDescent="0.25">
      <c r="A34" s="28" t="s">
        <v>20</v>
      </c>
      <c r="B34" s="16">
        <v>908</v>
      </c>
      <c r="C34" s="21" t="s">
        <v>59</v>
      </c>
      <c r="D34" s="21">
        <v>13</v>
      </c>
      <c r="E34" s="16" t="s">
        <v>78</v>
      </c>
      <c r="F34" s="22"/>
      <c r="G34" s="23">
        <f>G35+G39+G37</f>
        <v>105865</v>
      </c>
    </row>
    <row r="35" spans="1:7" ht="26.45" customHeight="1" x14ac:dyDescent="0.25">
      <c r="A35" s="32" t="s">
        <v>57</v>
      </c>
      <c r="B35" s="34">
        <v>908</v>
      </c>
      <c r="C35" s="71" t="s">
        <v>59</v>
      </c>
      <c r="D35" s="71">
        <v>13</v>
      </c>
      <c r="E35" s="34" t="s">
        <v>82</v>
      </c>
      <c r="F35" s="72"/>
      <c r="G35" s="35">
        <f>G36</f>
        <v>98627</v>
      </c>
    </row>
    <row r="36" spans="1:7" ht="37.9" customHeight="1" x14ac:dyDescent="0.25">
      <c r="A36" s="29" t="s">
        <v>22</v>
      </c>
      <c r="B36" s="83">
        <v>908</v>
      </c>
      <c r="C36" s="30" t="s">
        <v>59</v>
      </c>
      <c r="D36" s="30">
        <v>13</v>
      </c>
      <c r="E36" s="24" t="s">
        <v>82</v>
      </c>
      <c r="F36" s="31">
        <v>540</v>
      </c>
      <c r="G36" s="20">
        <v>98627</v>
      </c>
    </row>
    <row r="37" spans="1:7" ht="37.9" customHeight="1" x14ac:dyDescent="0.25">
      <c r="A37" s="32" t="s">
        <v>112</v>
      </c>
      <c r="B37" s="34">
        <v>908</v>
      </c>
      <c r="C37" s="71" t="s">
        <v>59</v>
      </c>
      <c r="D37" s="71">
        <v>13</v>
      </c>
      <c r="E37" s="34" t="s">
        <v>113</v>
      </c>
      <c r="F37" s="72"/>
      <c r="G37" s="35">
        <f>G38</f>
        <v>3760</v>
      </c>
    </row>
    <row r="38" spans="1:7" ht="18.600000000000001" customHeight="1" x14ac:dyDescent="0.25">
      <c r="A38" s="29" t="s">
        <v>22</v>
      </c>
      <c r="B38" s="83">
        <v>908</v>
      </c>
      <c r="C38" s="30" t="s">
        <v>59</v>
      </c>
      <c r="D38" s="30">
        <v>13</v>
      </c>
      <c r="E38" s="24" t="s">
        <v>113</v>
      </c>
      <c r="F38" s="31">
        <v>540</v>
      </c>
      <c r="G38" s="20">
        <v>3760</v>
      </c>
    </row>
    <row r="39" spans="1:7" ht="18.600000000000001" customHeight="1" x14ac:dyDescent="0.25">
      <c r="A39" s="32" t="s">
        <v>23</v>
      </c>
      <c r="B39" s="34">
        <v>908</v>
      </c>
      <c r="C39" s="33" t="s">
        <v>59</v>
      </c>
      <c r="D39" s="33">
        <v>13</v>
      </c>
      <c r="E39" s="34" t="s">
        <v>83</v>
      </c>
      <c r="F39" s="34"/>
      <c r="G39" s="35">
        <f>SUM(G40:G40)</f>
        <v>3478</v>
      </c>
    </row>
    <row r="40" spans="1:7" ht="29.25" customHeight="1" x14ac:dyDescent="0.25">
      <c r="A40" s="29" t="s">
        <v>15</v>
      </c>
      <c r="B40" s="83">
        <v>908</v>
      </c>
      <c r="C40" s="37" t="s">
        <v>59</v>
      </c>
      <c r="D40" s="37">
        <v>13</v>
      </c>
      <c r="E40" s="38" t="s">
        <v>83</v>
      </c>
      <c r="F40" s="38">
        <v>244</v>
      </c>
      <c r="G40" s="39">
        <v>3478</v>
      </c>
    </row>
    <row r="41" spans="1:7" ht="96" customHeight="1" x14ac:dyDescent="0.25">
      <c r="A41" s="28" t="s">
        <v>8</v>
      </c>
      <c r="B41" s="16">
        <v>908</v>
      </c>
      <c r="C41" s="21" t="s">
        <v>59</v>
      </c>
      <c r="D41" s="21">
        <v>13</v>
      </c>
      <c r="E41" s="16" t="s">
        <v>78</v>
      </c>
      <c r="F41" s="22"/>
      <c r="G41" s="23">
        <f>G42</f>
        <v>2550000</v>
      </c>
    </row>
    <row r="42" spans="1:7" ht="37.9" customHeight="1" x14ac:dyDescent="0.25">
      <c r="A42" s="29" t="s">
        <v>24</v>
      </c>
      <c r="B42" s="83">
        <v>908</v>
      </c>
      <c r="C42" s="30" t="s">
        <v>59</v>
      </c>
      <c r="D42" s="30">
        <v>13</v>
      </c>
      <c r="E42" s="24" t="s">
        <v>80</v>
      </c>
      <c r="F42" s="31"/>
      <c r="G42" s="25">
        <f>SUM(G43:G44)</f>
        <v>2550000</v>
      </c>
    </row>
    <row r="43" spans="1:7" ht="42" customHeight="1" x14ac:dyDescent="0.25">
      <c r="A43" s="29" t="s">
        <v>15</v>
      </c>
      <c r="B43" s="83">
        <v>908</v>
      </c>
      <c r="C43" s="30" t="s">
        <v>59</v>
      </c>
      <c r="D43" s="30">
        <v>13</v>
      </c>
      <c r="E43" s="24" t="s">
        <v>80</v>
      </c>
      <c r="F43" s="31">
        <v>244</v>
      </c>
      <c r="G43" s="20">
        <v>2500000</v>
      </c>
    </row>
    <row r="44" spans="1:7" ht="53.25" customHeight="1" x14ac:dyDescent="0.25">
      <c r="A44" s="29" t="s">
        <v>99</v>
      </c>
      <c r="B44" s="83">
        <v>908</v>
      </c>
      <c r="C44" s="30" t="s">
        <v>59</v>
      </c>
      <c r="D44" s="30">
        <v>13</v>
      </c>
      <c r="E44" s="24" t="s">
        <v>80</v>
      </c>
      <c r="F44" s="31">
        <v>247</v>
      </c>
      <c r="G44" s="20">
        <v>50000</v>
      </c>
    </row>
    <row r="45" spans="1:7" ht="33.75" customHeight="1" x14ac:dyDescent="0.25">
      <c r="A45" s="40" t="s">
        <v>25</v>
      </c>
      <c r="B45" s="8">
        <v>908</v>
      </c>
      <c r="C45" s="7" t="s">
        <v>60</v>
      </c>
      <c r="D45" s="7" t="s">
        <v>65</v>
      </c>
      <c r="E45" s="8"/>
      <c r="F45" s="8"/>
      <c r="G45" s="9">
        <f t="shared" ref="G45:G47" si="0">G46</f>
        <v>935406.6</v>
      </c>
    </row>
    <row r="46" spans="1:7" ht="35.25" customHeight="1" x14ac:dyDescent="0.25">
      <c r="A46" s="10" t="s">
        <v>26</v>
      </c>
      <c r="B46" s="12">
        <v>908</v>
      </c>
      <c r="C46" s="11" t="s">
        <v>60</v>
      </c>
      <c r="D46" s="11" t="s">
        <v>61</v>
      </c>
      <c r="E46" s="12"/>
      <c r="F46" s="12"/>
      <c r="G46" s="13">
        <f t="shared" si="0"/>
        <v>935406.6</v>
      </c>
    </row>
    <row r="47" spans="1:7" ht="24.6" customHeight="1" x14ac:dyDescent="0.25">
      <c r="A47" s="41" t="s">
        <v>27</v>
      </c>
      <c r="B47" s="34">
        <v>908</v>
      </c>
      <c r="C47" s="33" t="s">
        <v>60</v>
      </c>
      <c r="D47" s="33" t="s">
        <v>61</v>
      </c>
      <c r="E47" s="34" t="s">
        <v>78</v>
      </c>
      <c r="F47" s="34"/>
      <c r="G47" s="42">
        <f t="shared" si="0"/>
        <v>935406.6</v>
      </c>
    </row>
    <row r="48" spans="1:7" ht="24.6" customHeight="1" x14ac:dyDescent="0.25">
      <c r="A48" s="28" t="s">
        <v>28</v>
      </c>
      <c r="B48" s="16">
        <v>908</v>
      </c>
      <c r="C48" s="15" t="s">
        <v>60</v>
      </c>
      <c r="D48" s="15" t="s">
        <v>61</v>
      </c>
      <c r="E48" s="16" t="s">
        <v>84</v>
      </c>
      <c r="F48" s="16"/>
      <c r="G48" s="17">
        <f>SUM(G49:G51)</f>
        <v>935406.6</v>
      </c>
    </row>
    <row r="49" spans="1:8" ht="26.25" customHeight="1" x14ac:dyDescent="0.25">
      <c r="A49" s="29" t="s">
        <v>10</v>
      </c>
      <c r="B49" s="83">
        <v>908</v>
      </c>
      <c r="C49" s="43" t="s">
        <v>60</v>
      </c>
      <c r="D49" s="43" t="s">
        <v>61</v>
      </c>
      <c r="E49" s="24" t="s">
        <v>84</v>
      </c>
      <c r="F49" s="83">
        <v>121</v>
      </c>
      <c r="G49" s="20">
        <v>718438</v>
      </c>
      <c r="H49" s="57"/>
    </row>
    <row r="50" spans="1:8" ht="32.25" customHeight="1" x14ac:dyDescent="0.25">
      <c r="A50" s="29" t="s">
        <v>66</v>
      </c>
      <c r="B50" s="83">
        <v>908</v>
      </c>
      <c r="C50" s="43" t="s">
        <v>60</v>
      </c>
      <c r="D50" s="43" t="s">
        <v>61</v>
      </c>
      <c r="E50" s="24" t="s">
        <v>84</v>
      </c>
      <c r="F50" s="83">
        <v>129</v>
      </c>
      <c r="G50" s="20">
        <v>216968.6</v>
      </c>
    </row>
    <row r="51" spans="1:8" ht="20.45" customHeight="1" x14ac:dyDescent="0.25">
      <c r="A51" s="29" t="s">
        <v>15</v>
      </c>
      <c r="B51" s="83">
        <v>908</v>
      </c>
      <c r="C51" s="43" t="s">
        <v>60</v>
      </c>
      <c r="D51" s="43" t="s">
        <v>61</v>
      </c>
      <c r="E51" s="24" t="s">
        <v>84</v>
      </c>
      <c r="F51" s="83">
        <v>244</v>
      </c>
      <c r="G51" s="20">
        <v>0</v>
      </c>
    </row>
    <row r="52" spans="1:8" ht="24.6" customHeight="1" x14ac:dyDescent="0.25">
      <c r="A52" s="40" t="s">
        <v>29</v>
      </c>
      <c r="B52" s="8">
        <v>908</v>
      </c>
      <c r="C52" s="7" t="s">
        <v>61</v>
      </c>
      <c r="D52" s="7" t="s">
        <v>65</v>
      </c>
      <c r="E52" s="8"/>
      <c r="F52" s="8"/>
      <c r="G52" s="9">
        <f>G53+G57</f>
        <v>500000</v>
      </c>
    </row>
    <row r="53" spans="1:8" ht="33.75" customHeight="1" x14ac:dyDescent="0.25">
      <c r="A53" s="26" t="s">
        <v>30</v>
      </c>
      <c r="B53" s="12">
        <v>908</v>
      </c>
      <c r="C53" s="11" t="s">
        <v>61</v>
      </c>
      <c r="D53" s="11" t="s">
        <v>64</v>
      </c>
      <c r="E53" s="12"/>
      <c r="F53" s="12"/>
      <c r="G53" s="13">
        <f t="shared" ref="G53:G59" si="1">G54</f>
        <v>500000</v>
      </c>
    </row>
    <row r="54" spans="1:8" ht="70.5" customHeight="1" x14ac:dyDescent="0.25">
      <c r="A54" s="14" t="s">
        <v>31</v>
      </c>
      <c r="B54" s="16">
        <v>908</v>
      </c>
      <c r="C54" s="15" t="s">
        <v>61</v>
      </c>
      <c r="D54" s="15" t="s">
        <v>64</v>
      </c>
      <c r="E54" s="16" t="s">
        <v>78</v>
      </c>
      <c r="F54" s="16"/>
      <c r="G54" s="17">
        <f t="shared" si="1"/>
        <v>500000</v>
      </c>
    </row>
    <row r="55" spans="1:8" ht="44.25" customHeight="1" x14ac:dyDescent="0.25">
      <c r="A55" s="44" t="s">
        <v>32</v>
      </c>
      <c r="B55" s="46">
        <v>908</v>
      </c>
      <c r="C55" s="45" t="s">
        <v>61</v>
      </c>
      <c r="D55" s="45" t="s">
        <v>64</v>
      </c>
      <c r="E55" s="46" t="s">
        <v>101</v>
      </c>
      <c r="F55" s="46"/>
      <c r="G55" s="47">
        <f t="shared" si="1"/>
        <v>500000</v>
      </c>
    </row>
    <row r="56" spans="1:8" ht="34.5" customHeight="1" x14ac:dyDescent="0.25">
      <c r="A56" s="29" t="s">
        <v>15</v>
      </c>
      <c r="B56" s="83">
        <v>908</v>
      </c>
      <c r="C56" s="43" t="s">
        <v>61</v>
      </c>
      <c r="D56" s="43" t="s">
        <v>64</v>
      </c>
      <c r="E56" s="24" t="s">
        <v>101</v>
      </c>
      <c r="F56" s="83">
        <v>244</v>
      </c>
      <c r="G56" s="20">
        <v>500000</v>
      </c>
    </row>
    <row r="57" spans="1:8" ht="53.25" customHeight="1" x14ac:dyDescent="0.25">
      <c r="A57" s="26" t="s">
        <v>114</v>
      </c>
      <c r="B57" s="12">
        <v>908</v>
      </c>
      <c r="C57" s="11" t="s">
        <v>61</v>
      </c>
      <c r="D57" s="11" t="s">
        <v>69</v>
      </c>
      <c r="E57" s="12"/>
      <c r="F57" s="12"/>
      <c r="G57" s="13">
        <f t="shared" si="1"/>
        <v>0</v>
      </c>
    </row>
    <row r="58" spans="1:8" ht="39" customHeight="1" x14ac:dyDescent="0.25">
      <c r="A58" s="14" t="s">
        <v>31</v>
      </c>
      <c r="B58" s="16">
        <v>908</v>
      </c>
      <c r="C58" s="15" t="s">
        <v>61</v>
      </c>
      <c r="D58" s="15" t="s">
        <v>69</v>
      </c>
      <c r="E58" s="16" t="s">
        <v>78</v>
      </c>
      <c r="F58" s="16"/>
      <c r="G58" s="17">
        <f t="shared" si="1"/>
        <v>0</v>
      </c>
    </row>
    <row r="59" spans="1:8" ht="24.6" customHeight="1" x14ac:dyDescent="0.25">
      <c r="A59" s="44" t="s">
        <v>115</v>
      </c>
      <c r="B59" s="46">
        <v>908</v>
      </c>
      <c r="C59" s="45" t="s">
        <v>61</v>
      </c>
      <c r="D59" s="45" t="s">
        <v>69</v>
      </c>
      <c r="E59" s="46" t="s">
        <v>116</v>
      </c>
      <c r="F59" s="46"/>
      <c r="G59" s="47">
        <f t="shared" si="1"/>
        <v>0</v>
      </c>
    </row>
    <row r="60" spans="1:8" ht="18.75" customHeight="1" x14ac:dyDescent="0.25">
      <c r="A60" s="29" t="s">
        <v>15</v>
      </c>
      <c r="B60" s="83">
        <v>908</v>
      </c>
      <c r="C60" s="43" t="s">
        <v>61</v>
      </c>
      <c r="D60" s="43" t="s">
        <v>69</v>
      </c>
      <c r="E60" s="24" t="s">
        <v>116</v>
      </c>
      <c r="F60" s="83">
        <v>244</v>
      </c>
      <c r="G60" s="20">
        <v>0</v>
      </c>
    </row>
    <row r="61" spans="1:8" ht="28.5" customHeight="1" x14ac:dyDescent="0.25">
      <c r="A61" s="40" t="s">
        <v>33</v>
      </c>
      <c r="B61" s="8">
        <v>908</v>
      </c>
      <c r="C61" s="7" t="s">
        <v>62</v>
      </c>
      <c r="D61" s="7" t="s">
        <v>65</v>
      </c>
      <c r="E61" s="8"/>
      <c r="F61" s="8"/>
      <c r="G61" s="9">
        <f>G62+G71</f>
        <v>7067931</v>
      </c>
    </row>
    <row r="62" spans="1:8" ht="41.45" customHeight="1" x14ac:dyDescent="0.25">
      <c r="A62" s="26" t="s">
        <v>34</v>
      </c>
      <c r="B62" s="49">
        <v>908</v>
      </c>
      <c r="C62" s="48" t="s">
        <v>62</v>
      </c>
      <c r="D62" s="48" t="s">
        <v>64</v>
      </c>
      <c r="E62" s="49"/>
      <c r="F62" s="49"/>
      <c r="G62" s="27">
        <f>G63+G66</f>
        <v>6467931</v>
      </c>
    </row>
    <row r="63" spans="1:8" ht="37.9" customHeight="1" x14ac:dyDescent="0.25">
      <c r="A63" s="28" t="s">
        <v>20</v>
      </c>
      <c r="B63" s="16">
        <v>908</v>
      </c>
      <c r="C63" s="15" t="s">
        <v>62</v>
      </c>
      <c r="D63" s="15" t="s">
        <v>64</v>
      </c>
      <c r="E63" s="16" t="s">
        <v>78</v>
      </c>
      <c r="F63" s="16"/>
      <c r="G63" s="17">
        <f>G64</f>
        <v>3967931</v>
      </c>
    </row>
    <row r="64" spans="1:8" ht="37.5" customHeight="1" x14ac:dyDescent="0.25">
      <c r="A64" s="32" t="s">
        <v>35</v>
      </c>
      <c r="B64" s="34">
        <v>908</v>
      </c>
      <c r="C64" s="33" t="s">
        <v>62</v>
      </c>
      <c r="D64" s="33" t="s">
        <v>64</v>
      </c>
      <c r="E64" s="34" t="s">
        <v>86</v>
      </c>
      <c r="F64" s="34"/>
      <c r="G64" s="35">
        <f>SUM(G65:G65)</f>
        <v>3967931</v>
      </c>
    </row>
    <row r="65" spans="1:7" ht="20.45" customHeight="1" x14ac:dyDescent="0.25">
      <c r="A65" s="29" t="s">
        <v>15</v>
      </c>
      <c r="B65" s="83">
        <v>908</v>
      </c>
      <c r="C65" s="43" t="s">
        <v>62</v>
      </c>
      <c r="D65" s="43" t="s">
        <v>64</v>
      </c>
      <c r="E65" s="24" t="s">
        <v>86</v>
      </c>
      <c r="F65" s="83">
        <v>244</v>
      </c>
      <c r="G65" s="20">
        <v>3967931</v>
      </c>
    </row>
    <row r="66" spans="1:7" ht="20.45" customHeight="1" x14ac:dyDescent="0.25">
      <c r="A66" s="28" t="s">
        <v>31</v>
      </c>
      <c r="B66" s="16">
        <v>908</v>
      </c>
      <c r="C66" s="15" t="s">
        <v>62</v>
      </c>
      <c r="D66" s="15" t="s">
        <v>64</v>
      </c>
      <c r="E66" s="16" t="s">
        <v>78</v>
      </c>
      <c r="F66" s="16"/>
      <c r="G66" s="17">
        <f>G67+G69</f>
        <v>2500000</v>
      </c>
    </row>
    <row r="67" spans="1:7" ht="33.75" customHeight="1" x14ac:dyDescent="0.25">
      <c r="A67" s="36" t="s">
        <v>117</v>
      </c>
      <c r="B67" s="38">
        <v>908</v>
      </c>
      <c r="C67" s="43" t="s">
        <v>62</v>
      </c>
      <c r="D67" s="43" t="s">
        <v>64</v>
      </c>
      <c r="E67" s="24" t="s">
        <v>118</v>
      </c>
      <c r="F67" s="38"/>
      <c r="G67" s="39">
        <f>G68</f>
        <v>0</v>
      </c>
    </row>
    <row r="68" spans="1:7" ht="104.25" customHeight="1" x14ac:dyDescent="0.25">
      <c r="A68" s="36" t="s">
        <v>15</v>
      </c>
      <c r="B68" s="38">
        <v>908</v>
      </c>
      <c r="C68" s="43" t="s">
        <v>62</v>
      </c>
      <c r="D68" s="43" t="s">
        <v>64</v>
      </c>
      <c r="E68" s="24" t="s">
        <v>118</v>
      </c>
      <c r="F68" s="83">
        <v>244</v>
      </c>
      <c r="G68" s="39">
        <v>0</v>
      </c>
    </row>
    <row r="69" spans="1:7" ht="43.5" customHeight="1" x14ac:dyDescent="0.25">
      <c r="A69" s="29" t="s">
        <v>36</v>
      </c>
      <c r="B69" s="83">
        <v>908</v>
      </c>
      <c r="C69" s="43" t="s">
        <v>62</v>
      </c>
      <c r="D69" s="43" t="s">
        <v>64</v>
      </c>
      <c r="E69" s="24" t="s">
        <v>87</v>
      </c>
      <c r="F69" s="83"/>
      <c r="G69" s="20">
        <f>SUM(G70:G70)</f>
        <v>2500000</v>
      </c>
    </row>
    <row r="70" spans="1:7" ht="20.45" customHeight="1" x14ac:dyDescent="0.25">
      <c r="A70" s="29" t="s">
        <v>15</v>
      </c>
      <c r="B70" s="83">
        <v>908</v>
      </c>
      <c r="C70" s="43" t="s">
        <v>62</v>
      </c>
      <c r="D70" s="43" t="s">
        <v>64</v>
      </c>
      <c r="E70" s="24" t="s">
        <v>87</v>
      </c>
      <c r="F70" s="83">
        <v>244</v>
      </c>
      <c r="G70" s="20">
        <v>2500000</v>
      </c>
    </row>
    <row r="71" spans="1:7" ht="28.5" customHeight="1" x14ac:dyDescent="0.25">
      <c r="A71" s="26" t="s">
        <v>37</v>
      </c>
      <c r="B71" s="49">
        <v>908</v>
      </c>
      <c r="C71" s="48" t="s">
        <v>62</v>
      </c>
      <c r="D71" s="48">
        <v>12</v>
      </c>
      <c r="E71" s="49"/>
      <c r="F71" s="49"/>
      <c r="G71" s="27">
        <f>G72</f>
        <v>600000</v>
      </c>
    </row>
    <row r="72" spans="1:7" ht="90.75" customHeight="1" x14ac:dyDescent="0.25">
      <c r="A72" s="14" t="s">
        <v>8</v>
      </c>
      <c r="B72" s="16">
        <v>908</v>
      </c>
      <c r="C72" s="15" t="s">
        <v>62</v>
      </c>
      <c r="D72" s="15">
        <v>12</v>
      </c>
      <c r="E72" s="16" t="s">
        <v>78</v>
      </c>
      <c r="F72" s="16"/>
      <c r="G72" s="17">
        <f>G73+G75</f>
        <v>600000</v>
      </c>
    </row>
    <row r="73" spans="1:7" ht="43.5" customHeight="1" x14ac:dyDescent="0.25">
      <c r="A73" s="50" t="s">
        <v>38</v>
      </c>
      <c r="B73" s="46">
        <v>908</v>
      </c>
      <c r="C73" s="45" t="s">
        <v>62</v>
      </c>
      <c r="D73" s="45">
        <v>12</v>
      </c>
      <c r="E73" s="46" t="s">
        <v>88</v>
      </c>
      <c r="F73" s="46"/>
      <c r="G73" s="47">
        <f>G74</f>
        <v>500000</v>
      </c>
    </row>
    <row r="74" spans="1:7" ht="52.9" customHeight="1" x14ac:dyDescent="0.25">
      <c r="A74" s="29" t="s">
        <v>15</v>
      </c>
      <c r="B74" s="83">
        <v>908</v>
      </c>
      <c r="C74" s="43" t="s">
        <v>62</v>
      </c>
      <c r="D74" s="43">
        <v>12</v>
      </c>
      <c r="E74" s="24" t="s">
        <v>88</v>
      </c>
      <c r="F74" s="83">
        <v>244</v>
      </c>
      <c r="G74" s="20">
        <v>500000</v>
      </c>
    </row>
    <row r="75" spans="1:7" ht="64.5" customHeight="1" x14ac:dyDescent="0.25">
      <c r="A75" s="56" t="s">
        <v>39</v>
      </c>
      <c r="B75" s="46">
        <v>908</v>
      </c>
      <c r="C75" s="45" t="s">
        <v>62</v>
      </c>
      <c r="D75" s="45">
        <v>12</v>
      </c>
      <c r="E75" s="46" t="s">
        <v>89</v>
      </c>
      <c r="F75" s="46"/>
      <c r="G75" s="47">
        <f>G76</f>
        <v>100000</v>
      </c>
    </row>
    <row r="76" spans="1:7" ht="38.25" customHeight="1" x14ac:dyDescent="0.25">
      <c r="A76" s="29" t="s">
        <v>15</v>
      </c>
      <c r="B76" s="83">
        <v>908</v>
      </c>
      <c r="C76" s="43" t="s">
        <v>62</v>
      </c>
      <c r="D76" s="43">
        <v>12</v>
      </c>
      <c r="E76" s="24" t="s">
        <v>89</v>
      </c>
      <c r="F76" s="83">
        <v>244</v>
      </c>
      <c r="G76" s="20">
        <v>100000</v>
      </c>
    </row>
    <row r="77" spans="1:7" ht="22.9" customHeight="1" x14ac:dyDescent="0.25">
      <c r="A77" s="40" t="s">
        <v>40</v>
      </c>
      <c r="B77" s="8">
        <v>908</v>
      </c>
      <c r="C77" s="7" t="s">
        <v>63</v>
      </c>
      <c r="D77" s="7" t="s">
        <v>65</v>
      </c>
      <c r="E77" s="8"/>
      <c r="F77" s="8"/>
      <c r="G77" s="9">
        <f>G78+G82+G89</f>
        <v>15810579.640000001</v>
      </c>
    </row>
    <row r="78" spans="1:7" ht="29.25" customHeight="1" x14ac:dyDescent="0.25">
      <c r="A78" s="26" t="s">
        <v>41</v>
      </c>
      <c r="B78" s="49">
        <v>908</v>
      </c>
      <c r="C78" s="48" t="s">
        <v>63</v>
      </c>
      <c r="D78" s="48" t="s">
        <v>59</v>
      </c>
      <c r="E78" s="49"/>
      <c r="F78" s="49"/>
      <c r="G78" s="27">
        <f t="shared" ref="G78:G80" si="2">G79</f>
        <v>10374</v>
      </c>
    </row>
    <row r="79" spans="1:7" ht="37.9" customHeight="1" x14ac:dyDescent="0.25">
      <c r="A79" s="28" t="s">
        <v>20</v>
      </c>
      <c r="B79" s="16">
        <v>908</v>
      </c>
      <c r="C79" s="15" t="s">
        <v>63</v>
      </c>
      <c r="D79" s="15" t="s">
        <v>59</v>
      </c>
      <c r="E79" s="16" t="s">
        <v>78</v>
      </c>
      <c r="F79" s="22"/>
      <c r="G79" s="23">
        <f t="shared" si="2"/>
        <v>10374</v>
      </c>
    </row>
    <row r="80" spans="1:7" ht="43.9" customHeight="1" x14ac:dyDescent="0.25">
      <c r="A80" s="32" t="s">
        <v>42</v>
      </c>
      <c r="B80" s="34">
        <v>908</v>
      </c>
      <c r="C80" s="33" t="s">
        <v>63</v>
      </c>
      <c r="D80" s="33" t="s">
        <v>59</v>
      </c>
      <c r="E80" s="34" t="s">
        <v>90</v>
      </c>
      <c r="F80" s="34"/>
      <c r="G80" s="35">
        <f t="shared" si="2"/>
        <v>10374</v>
      </c>
    </row>
    <row r="81" spans="1:7" ht="37.9" customHeight="1" x14ac:dyDescent="0.25">
      <c r="A81" s="29" t="s">
        <v>15</v>
      </c>
      <c r="B81" s="83">
        <v>908</v>
      </c>
      <c r="C81" s="43" t="s">
        <v>63</v>
      </c>
      <c r="D81" s="43" t="s">
        <v>59</v>
      </c>
      <c r="E81" s="24" t="s">
        <v>90</v>
      </c>
      <c r="F81" s="83">
        <v>244</v>
      </c>
      <c r="G81" s="20">
        <v>10374</v>
      </c>
    </row>
    <row r="82" spans="1:7" ht="37.9" customHeight="1" x14ac:dyDescent="0.25">
      <c r="A82" s="26" t="s">
        <v>43</v>
      </c>
      <c r="B82" s="49">
        <v>908</v>
      </c>
      <c r="C82" s="48" t="s">
        <v>63</v>
      </c>
      <c r="D82" s="48" t="s">
        <v>60</v>
      </c>
      <c r="E82" s="49"/>
      <c r="F82" s="49"/>
      <c r="G82" s="27">
        <f>G83+G86</f>
        <v>2187719</v>
      </c>
    </row>
    <row r="83" spans="1:7" ht="37.9" customHeight="1" x14ac:dyDescent="0.25">
      <c r="A83" s="28" t="s">
        <v>20</v>
      </c>
      <c r="B83" s="16">
        <v>908</v>
      </c>
      <c r="C83" s="15" t="s">
        <v>63</v>
      </c>
      <c r="D83" s="15" t="s">
        <v>60</v>
      </c>
      <c r="E83" s="16" t="s">
        <v>78</v>
      </c>
      <c r="F83" s="22"/>
      <c r="G83" s="17">
        <f>G84</f>
        <v>1687719</v>
      </c>
    </row>
    <row r="84" spans="1:7" ht="37.9" customHeight="1" x14ac:dyDescent="0.25">
      <c r="A84" s="32" t="s">
        <v>44</v>
      </c>
      <c r="B84" s="34">
        <v>908</v>
      </c>
      <c r="C84" s="33" t="s">
        <v>63</v>
      </c>
      <c r="D84" s="33" t="s">
        <v>60</v>
      </c>
      <c r="E84" s="34" t="s">
        <v>91</v>
      </c>
      <c r="F84" s="34"/>
      <c r="G84" s="35">
        <f>SUM(G85:G85)</f>
        <v>1687719</v>
      </c>
    </row>
    <row r="85" spans="1:7" ht="26.25" customHeight="1" x14ac:dyDescent="0.25">
      <c r="A85" s="29" t="s">
        <v>15</v>
      </c>
      <c r="B85" s="83">
        <v>908</v>
      </c>
      <c r="C85" s="43" t="s">
        <v>63</v>
      </c>
      <c r="D85" s="43" t="s">
        <v>60</v>
      </c>
      <c r="E85" s="24" t="s">
        <v>91</v>
      </c>
      <c r="F85" s="83">
        <v>244</v>
      </c>
      <c r="G85" s="20">
        <v>1687719</v>
      </c>
    </row>
    <row r="86" spans="1:7" ht="24" customHeight="1" x14ac:dyDescent="0.25">
      <c r="A86" s="28" t="s">
        <v>31</v>
      </c>
      <c r="B86" s="16">
        <v>908</v>
      </c>
      <c r="C86" s="15" t="s">
        <v>63</v>
      </c>
      <c r="D86" s="15" t="s">
        <v>60</v>
      </c>
      <c r="E86" s="16" t="s">
        <v>78</v>
      </c>
      <c r="F86" s="16"/>
      <c r="G86" s="17">
        <f>G87</f>
        <v>500000</v>
      </c>
    </row>
    <row r="87" spans="1:7" ht="37.9" customHeight="1" x14ac:dyDescent="0.25">
      <c r="A87" s="51" t="s">
        <v>45</v>
      </c>
      <c r="B87" s="83">
        <v>908</v>
      </c>
      <c r="C87" s="43" t="s">
        <v>63</v>
      </c>
      <c r="D87" s="43" t="s">
        <v>60</v>
      </c>
      <c r="E87" s="24" t="s">
        <v>92</v>
      </c>
      <c r="F87" s="83"/>
      <c r="G87" s="20">
        <f>SUM(G88:G88)</f>
        <v>500000</v>
      </c>
    </row>
    <row r="88" spans="1:7" ht="22.9" customHeight="1" x14ac:dyDescent="0.25">
      <c r="A88" s="29" t="s">
        <v>15</v>
      </c>
      <c r="B88" s="83">
        <v>908</v>
      </c>
      <c r="C88" s="43" t="s">
        <v>63</v>
      </c>
      <c r="D88" s="43" t="s">
        <v>60</v>
      </c>
      <c r="E88" s="24" t="s">
        <v>92</v>
      </c>
      <c r="F88" s="83">
        <v>244</v>
      </c>
      <c r="G88" s="58">
        <v>500000</v>
      </c>
    </row>
    <row r="89" spans="1:7" ht="27" customHeight="1" x14ac:dyDescent="0.25">
      <c r="A89" s="26" t="s">
        <v>46</v>
      </c>
      <c r="B89" s="49">
        <v>908</v>
      </c>
      <c r="C89" s="48" t="s">
        <v>63</v>
      </c>
      <c r="D89" s="48" t="s">
        <v>61</v>
      </c>
      <c r="E89" s="49"/>
      <c r="F89" s="49"/>
      <c r="G89" s="27">
        <f>G90+G97</f>
        <v>13612486.640000001</v>
      </c>
    </row>
    <row r="90" spans="1:7" ht="37.9" customHeight="1" x14ac:dyDescent="0.25">
      <c r="A90" s="28" t="s">
        <v>20</v>
      </c>
      <c r="B90" s="16">
        <v>908</v>
      </c>
      <c r="C90" s="15" t="s">
        <v>63</v>
      </c>
      <c r="D90" s="15" t="s">
        <v>61</v>
      </c>
      <c r="E90" s="16" t="s">
        <v>78</v>
      </c>
      <c r="F90" s="22"/>
      <c r="G90" s="23">
        <f>G91+G93+G95</f>
        <v>1396196</v>
      </c>
    </row>
    <row r="91" spans="1:7" ht="22.5" customHeight="1" x14ac:dyDescent="0.25">
      <c r="A91" s="32" t="s">
        <v>47</v>
      </c>
      <c r="B91" s="34">
        <v>908</v>
      </c>
      <c r="C91" s="33" t="s">
        <v>63</v>
      </c>
      <c r="D91" s="33" t="s">
        <v>61</v>
      </c>
      <c r="E91" s="34" t="s">
        <v>93</v>
      </c>
      <c r="F91" s="34"/>
      <c r="G91" s="35">
        <f>SUM(G92:G92)</f>
        <v>1152573</v>
      </c>
    </row>
    <row r="92" spans="1:7" ht="22.9" customHeight="1" x14ac:dyDescent="0.25">
      <c r="A92" s="29" t="s">
        <v>15</v>
      </c>
      <c r="B92" s="83">
        <v>908</v>
      </c>
      <c r="C92" s="43" t="s">
        <v>63</v>
      </c>
      <c r="D92" s="43" t="s">
        <v>61</v>
      </c>
      <c r="E92" s="24" t="s">
        <v>93</v>
      </c>
      <c r="F92" s="24">
        <v>244</v>
      </c>
      <c r="G92" s="25">
        <v>1152573</v>
      </c>
    </row>
    <row r="93" spans="1:7" ht="21.75" customHeight="1" x14ac:dyDescent="0.25">
      <c r="A93" s="32" t="s">
        <v>48</v>
      </c>
      <c r="B93" s="34">
        <v>908</v>
      </c>
      <c r="C93" s="33" t="s">
        <v>63</v>
      </c>
      <c r="D93" s="33" t="s">
        <v>61</v>
      </c>
      <c r="E93" s="34" t="s">
        <v>94</v>
      </c>
      <c r="F93" s="34"/>
      <c r="G93" s="35">
        <f>SUM(G94:G94)</f>
        <v>243623</v>
      </c>
    </row>
    <row r="94" spans="1:7" ht="30.75" customHeight="1" x14ac:dyDescent="0.25">
      <c r="A94" s="29" t="s">
        <v>15</v>
      </c>
      <c r="B94" s="83">
        <v>908</v>
      </c>
      <c r="C94" s="43" t="s">
        <v>63</v>
      </c>
      <c r="D94" s="43" t="s">
        <v>61</v>
      </c>
      <c r="E94" s="24" t="s">
        <v>94</v>
      </c>
      <c r="F94" s="24">
        <v>244</v>
      </c>
      <c r="G94" s="25">
        <v>243623</v>
      </c>
    </row>
    <row r="95" spans="1:7" ht="37.9" customHeight="1" x14ac:dyDescent="0.25">
      <c r="A95" s="32" t="s">
        <v>119</v>
      </c>
      <c r="B95" s="33" t="s">
        <v>72</v>
      </c>
      <c r="C95" s="33" t="s">
        <v>63</v>
      </c>
      <c r="D95" s="33" t="s">
        <v>61</v>
      </c>
      <c r="E95" s="34" t="s">
        <v>120</v>
      </c>
      <c r="F95" s="34"/>
      <c r="G95" s="35">
        <f>SUM(G96:G96)</f>
        <v>0</v>
      </c>
    </row>
    <row r="96" spans="1:7" ht="33.75" x14ac:dyDescent="0.25">
      <c r="A96" s="29" t="s">
        <v>15</v>
      </c>
      <c r="B96" s="83">
        <v>908</v>
      </c>
      <c r="C96" s="43" t="s">
        <v>63</v>
      </c>
      <c r="D96" s="43" t="s">
        <v>61</v>
      </c>
      <c r="E96" s="24" t="s">
        <v>120</v>
      </c>
      <c r="F96" s="24">
        <v>244</v>
      </c>
      <c r="G96" s="25">
        <v>0</v>
      </c>
    </row>
    <row r="97" spans="1:7" ht="21" x14ac:dyDescent="0.25">
      <c r="A97" s="28" t="s">
        <v>31</v>
      </c>
      <c r="B97" s="16">
        <v>908</v>
      </c>
      <c r="C97" s="15" t="s">
        <v>63</v>
      </c>
      <c r="D97" s="15" t="s">
        <v>61</v>
      </c>
      <c r="E97" s="16" t="s">
        <v>78</v>
      </c>
      <c r="F97" s="52"/>
      <c r="G97" s="23">
        <f>G98+G100+G103</f>
        <v>12216290.640000001</v>
      </c>
    </row>
    <row r="98" spans="1:7" ht="33.75" x14ac:dyDescent="0.25">
      <c r="A98" s="50" t="s">
        <v>121</v>
      </c>
      <c r="B98" s="45" t="s">
        <v>72</v>
      </c>
      <c r="C98" s="45" t="s">
        <v>63</v>
      </c>
      <c r="D98" s="45" t="s">
        <v>61</v>
      </c>
      <c r="E98" s="46" t="s">
        <v>122</v>
      </c>
      <c r="F98" s="46">
        <v>244</v>
      </c>
      <c r="G98" s="47">
        <f>G99</f>
        <v>0</v>
      </c>
    </row>
    <row r="99" spans="1:7" ht="33.75" x14ac:dyDescent="0.25">
      <c r="A99" s="36" t="s">
        <v>15</v>
      </c>
      <c r="B99" s="37" t="s">
        <v>72</v>
      </c>
      <c r="C99" s="37" t="s">
        <v>63</v>
      </c>
      <c r="D99" s="37" t="s">
        <v>61</v>
      </c>
      <c r="E99" s="38" t="s">
        <v>123</v>
      </c>
      <c r="F99" s="38">
        <v>244</v>
      </c>
      <c r="G99" s="39">
        <v>0</v>
      </c>
    </row>
    <row r="100" spans="1:7" x14ac:dyDescent="0.25">
      <c r="A100" s="50" t="s">
        <v>49</v>
      </c>
      <c r="B100" s="46">
        <v>908</v>
      </c>
      <c r="C100" s="45" t="s">
        <v>63</v>
      </c>
      <c r="D100" s="45" t="s">
        <v>61</v>
      </c>
      <c r="E100" s="46" t="s">
        <v>95</v>
      </c>
      <c r="F100" s="46"/>
      <c r="G100" s="47">
        <f>SUM(G101:G102)</f>
        <v>7300000</v>
      </c>
    </row>
    <row r="101" spans="1:7" ht="33.75" x14ac:dyDescent="0.25">
      <c r="A101" s="29" t="s">
        <v>15</v>
      </c>
      <c r="B101" s="83">
        <v>908</v>
      </c>
      <c r="C101" s="43" t="s">
        <v>63</v>
      </c>
      <c r="D101" s="43" t="s">
        <v>61</v>
      </c>
      <c r="E101" s="24" t="s">
        <v>95</v>
      </c>
      <c r="F101" s="83">
        <v>244</v>
      </c>
      <c r="G101" s="58">
        <v>1000000</v>
      </c>
    </row>
    <row r="102" spans="1:7" x14ac:dyDescent="0.25">
      <c r="A102" s="29" t="s">
        <v>99</v>
      </c>
      <c r="B102" s="83">
        <v>908</v>
      </c>
      <c r="C102" s="43" t="s">
        <v>63</v>
      </c>
      <c r="D102" s="43" t="s">
        <v>61</v>
      </c>
      <c r="E102" s="24" t="s">
        <v>95</v>
      </c>
      <c r="F102" s="83">
        <v>247</v>
      </c>
      <c r="G102" s="58">
        <v>6300000</v>
      </c>
    </row>
    <row r="103" spans="1:7" ht="22.5" x14ac:dyDescent="0.25">
      <c r="A103" s="50" t="s">
        <v>50</v>
      </c>
      <c r="B103" s="46">
        <v>908</v>
      </c>
      <c r="C103" s="45" t="s">
        <v>63</v>
      </c>
      <c r="D103" s="45" t="s">
        <v>61</v>
      </c>
      <c r="E103" s="46" t="s">
        <v>96</v>
      </c>
      <c r="F103" s="46"/>
      <c r="G103" s="47">
        <f>SUM(G104:G105)</f>
        <v>4916290.6399999997</v>
      </c>
    </row>
    <row r="104" spans="1:7" ht="33.75" x14ac:dyDescent="0.25">
      <c r="A104" s="29" t="s">
        <v>15</v>
      </c>
      <c r="B104" s="83">
        <v>908</v>
      </c>
      <c r="C104" s="43" t="s">
        <v>63</v>
      </c>
      <c r="D104" s="43" t="s">
        <v>61</v>
      </c>
      <c r="E104" s="24" t="s">
        <v>96</v>
      </c>
      <c r="F104" s="83">
        <v>244</v>
      </c>
      <c r="G104" s="58">
        <v>4916290.6399999997</v>
      </c>
    </row>
    <row r="105" spans="1:7" x14ac:dyDescent="0.25">
      <c r="A105" s="29" t="s">
        <v>22</v>
      </c>
      <c r="B105" s="83">
        <v>908</v>
      </c>
      <c r="C105" s="43" t="s">
        <v>63</v>
      </c>
      <c r="D105" s="43" t="s">
        <v>61</v>
      </c>
      <c r="E105" s="24" t="s">
        <v>96</v>
      </c>
      <c r="F105" s="83">
        <v>540</v>
      </c>
      <c r="G105" s="58">
        <v>0</v>
      </c>
    </row>
    <row r="106" spans="1:7" ht="22.5" x14ac:dyDescent="0.25">
      <c r="A106" s="78" t="s">
        <v>124</v>
      </c>
      <c r="B106" s="8">
        <v>908</v>
      </c>
      <c r="C106" s="79" t="s">
        <v>125</v>
      </c>
      <c r="D106" s="79" t="s">
        <v>63</v>
      </c>
      <c r="E106" s="79" t="s">
        <v>126</v>
      </c>
      <c r="F106" s="79"/>
      <c r="G106" s="59">
        <f>G107</f>
        <v>0</v>
      </c>
    </row>
    <row r="107" spans="1:7" ht="56.25" x14ac:dyDescent="0.25">
      <c r="A107" s="80" t="s">
        <v>127</v>
      </c>
      <c r="B107" s="81" t="s">
        <v>72</v>
      </c>
      <c r="C107" s="81" t="s">
        <v>125</v>
      </c>
      <c r="D107" s="81" t="s">
        <v>63</v>
      </c>
      <c r="E107" s="82" t="s">
        <v>126</v>
      </c>
      <c r="F107" s="82" t="s">
        <v>128</v>
      </c>
      <c r="G107" s="60">
        <v>0</v>
      </c>
    </row>
    <row r="108" spans="1:7" x14ac:dyDescent="0.25">
      <c r="A108" s="40" t="s">
        <v>68</v>
      </c>
      <c r="B108" s="8">
        <v>908</v>
      </c>
      <c r="C108" s="7" t="s">
        <v>69</v>
      </c>
      <c r="D108" s="7" t="s">
        <v>61</v>
      </c>
      <c r="E108" s="8"/>
      <c r="F108" s="8" t="s">
        <v>70</v>
      </c>
      <c r="G108" s="59">
        <f>G109</f>
        <v>412461.36</v>
      </c>
    </row>
    <row r="109" spans="1:7" ht="22.5" x14ac:dyDescent="0.25">
      <c r="A109" s="29" t="s">
        <v>71</v>
      </c>
      <c r="B109" s="83">
        <v>908</v>
      </c>
      <c r="C109" s="43" t="s">
        <v>69</v>
      </c>
      <c r="D109" s="43" t="s">
        <v>61</v>
      </c>
      <c r="E109" s="24" t="s">
        <v>97</v>
      </c>
      <c r="F109" s="83">
        <v>312</v>
      </c>
      <c r="G109" s="58">
        <v>412461.36</v>
      </c>
    </row>
    <row r="110" spans="1:7" x14ac:dyDescent="0.25">
      <c r="A110" s="40" t="s">
        <v>51</v>
      </c>
      <c r="B110" s="8">
        <v>908</v>
      </c>
      <c r="C110" s="7">
        <v>11</v>
      </c>
      <c r="D110" s="7" t="s">
        <v>65</v>
      </c>
      <c r="E110" s="8"/>
      <c r="F110" s="8"/>
      <c r="G110" s="9">
        <f>G111+G115</f>
        <v>1000000</v>
      </c>
    </row>
    <row r="111" spans="1:7" x14ac:dyDescent="0.25">
      <c r="A111" s="26" t="s">
        <v>52</v>
      </c>
      <c r="B111" s="49">
        <v>908</v>
      </c>
      <c r="C111" s="48">
        <v>11</v>
      </c>
      <c r="D111" s="48" t="s">
        <v>60</v>
      </c>
      <c r="E111" s="49"/>
      <c r="F111" s="49"/>
      <c r="G111" s="27">
        <f>G112</f>
        <v>800000</v>
      </c>
    </row>
    <row r="112" spans="1:7" ht="21" x14ac:dyDescent="0.25">
      <c r="A112" s="14" t="s">
        <v>31</v>
      </c>
      <c r="B112" s="16">
        <v>908</v>
      </c>
      <c r="C112" s="15">
        <v>11</v>
      </c>
      <c r="D112" s="15" t="s">
        <v>60</v>
      </c>
      <c r="E112" s="16" t="s">
        <v>78</v>
      </c>
      <c r="F112" s="16"/>
      <c r="G112" s="17">
        <f>G113</f>
        <v>800000</v>
      </c>
    </row>
    <row r="113" spans="1:7" ht="22.5" x14ac:dyDescent="0.25">
      <c r="A113" s="51" t="s">
        <v>53</v>
      </c>
      <c r="B113" s="83">
        <v>908</v>
      </c>
      <c r="C113" s="43">
        <v>11</v>
      </c>
      <c r="D113" s="43" t="s">
        <v>60</v>
      </c>
      <c r="E113" s="24" t="s">
        <v>98</v>
      </c>
      <c r="F113" s="83"/>
      <c r="G113" s="20">
        <f>SUM(G114:G114)</f>
        <v>800000</v>
      </c>
    </row>
    <row r="114" spans="1:7" ht="33.75" x14ac:dyDescent="0.25">
      <c r="A114" s="53" t="s">
        <v>58</v>
      </c>
      <c r="B114" s="83">
        <v>908</v>
      </c>
      <c r="C114" s="43">
        <v>11</v>
      </c>
      <c r="D114" s="43" t="s">
        <v>60</v>
      </c>
      <c r="E114" s="24" t="s">
        <v>98</v>
      </c>
      <c r="F114" s="83">
        <v>244</v>
      </c>
      <c r="G114" s="20">
        <v>800000</v>
      </c>
    </row>
    <row r="115" spans="1:7" ht="22.5" x14ac:dyDescent="0.25">
      <c r="A115" s="26" t="s">
        <v>100</v>
      </c>
      <c r="B115" s="48" t="s">
        <v>72</v>
      </c>
      <c r="C115" s="48">
        <v>11</v>
      </c>
      <c r="D115" s="48" t="s">
        <v>63</v>
      </c>
      <c r="E115" s="49"/>
      <c r="F115" s="49"/>
      <c r="G115" s="27">
        <f>G116</f>
        <v>200000</v>
      </c>
    </row>
    <row r="116" spans="1:7" ht="21" x14ac:dyDescent="0.25">
      <c r="A116" s="14" t="s">
        <v>31</v>
      </c>
      <c r="B116" s="15" t="s">
        <v>72</v>
      </c>
      <c r="C116" s="15">
        <v>11</v>
      </c>
      <c r="D116" s="15" t="s">
        <v>63</v>
      </c>
      <c r="E116" s="16" t="s">
        <v>78</v>
      </c>
      <c r="F116" s="16"/>
      <c r="G116" s="17">
        <f>G117</f>
        <v>200000</v>
      </c>
    </row>
    <row r="117" spans="1:7" ht="22.5" x14ac:dyDescent="0.25">
      <c r="A117" s="51" t="s">
        <v>53</v>
      </c>
      <c r="B117" s="43" t="s">
        <v>72</v>
      </c>
      <c r="C117" s="43">
        <v>11</v>
      </c>
      <c r="D117" s="43" t="s">
        <v>63</v>
      </c>
      <c r="E117" s="24" t="s">
        <v>98</v>
      </c>
      <c r="F117" s="83"/>
      <c r="G117" s="20">
        <f>SUM(G118:G118)</f>
        <v>200000</v>
      </c>
    </row>
    <row r="118" spans="1:7" x14ac:dyDescent="0.25">
      <c r="A118" s="53" t="s">
        <v>99</v>
      </c>
      <c r="B118" s="83">
        <v>908</v>
      </c>
      <c r="C118" s="43">
        <v>11</v>
      </c>
      <c r="D118" s="43" t="s">
        <v>63</v>
      </c>
      <c r="E118" s="24" t="s">
        <v>98</v>
      </c>
      <c r="F118" s="83">
        <v>247</v>
      </c>
      <c r="G118" s="20">
        <v>200000</v>
      </c>
    </row>
    <row r="119" spans="1:7" x14ac:dyDescent="0.25">
      <c r="A119" s="54" t="s">
        <v>54</v>
      </c>
      <c r="B119" s="83"/>
      <c r="C119" s="24"/>
      <c r="D119" s="24"/>
      <c r="E119" s="24"/>
      <c r="F119" s="83"/>
      <c r="G119" s="55">
        <f>G6+G45+G52+G61+G77+G106+G108+G110</f>
        <v>48914365.600000001</v>
      </c>
    </row>
  </sheetData>
  <mergeCells count="7">
    <mergeCell ref="B1:G1"/>
    <mergeCell ref="A2:G2"/>
    <mergeCell ref="A3:E3"/>
    <mergeCell ref="F3:G3"/>
    <mergeCell ref="A4:A5"/>
    <mergeCell ref="B4:F4"/>
    <mergeCell ref="G4:G5"/>
  </mergeCells>
  <pageMargins left="1.1811023622047245" right="0.39370078740157483" top="0" bottom="0" header="0" footer="0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workbookViewId="0">
      <selection activeCell="B1" sqref="B1:H1"/>
    </sheetView>
  </sheetViews>
  <sheetFormatPr defaultRowHeight="15" x14ac:dyDescent="0.25"/>
  <cols>
    <col min="1" max="1" width="35.5703125" customWidth="1"/>
    <col min="5" max="5" width="14.28515625" customWidth="1"/>
    <col min="7" max="7" width="13.140625" customWidth="1"/>
    <col min="8" max="8" width="12.5703125" customWidth="1"/>
  </cols>
  <sheetData>
    <row r="1" spans="1:8" ht="96.75" customHeight="1" x14ac:dyDescent="0.25">
      <c r="A1" s="1"/>
      <c r="B1" s="94" t="s">
        <v>132</v>
      </c>
      <c r="C1" s="92"/>
      <c r="D1" s="92"/>
      <c r="E1" s="92"/>
      <c r="F1" s="92"/>
      <c r="G1" s="92"/>
      <c r="H1" s="92"/>
    </row>
    <row r="2" spans="1:8" ht="27.6" customHeight="1" x14ac:dyDescent="0.25">
      <c r="A2" s="86" t="s">
        <v>106</v>
      </c>
      <c r="B2" s="86"/>
      <c r="C2" s="86"/>
      <c r="D2" s="86"/>
      <c r="E2" s="86"/>
      <c r="F2" s="86"/>
      <c r="G2" s="86"/>
      <c r="H2" s="92"/>
    </row>
    <row r="3" spans="1:8" x14ac:dyDescent="0.25">
      <c r="A3" s="87"/>
      <c r="B3" s="87"/>
      <c r="C3" s="87"/>
      <c r="D3" s="87"/>
      <c r="E3" s="87"/>
      <c r="F3" s="88"/>
      <c r="G3" s="88"/>
    </row>
    <row r="4" spans="1:8" x14ac:dyDescent="0.25">
      <c r="A4" s="89" t="s">
        <v>0</v>
      </c>
      <c r="B4" s="89" t="s">
        <v>55</v>
      </c>
      <c r="C4" s="89"/>
      <c r="D4" s="89"/>
      <c r="E4" s="89"/>
      <c r="F4" s="89"/>
      <c r="G4" s="91" t="s">
        <v>1</v>
      </c>
      <c r="H4" s="93"/>
    </row>
    <row r="5" spans="1:8" ht="62.45" customHeight="1" x14ac:dyDescent="0.25">
      <c r="A5" s="89"/>
      <c r="B5" s="5" t="s">
        <v>56</v>
      </c>
      <c r="C5" s="4" t="s">
        <v>2</v>
      </c>
      <c r="D5" s="5" t="s">
        <v>3</v>
      </c>
      <c r="E5" s="5" t="s">
        <v>4</v>
      </c>
      <c r="F5" s="5" t="s">
        <v>5</v>
      </c>
      <c r="G5" s="74">
        <v>2026</v>
      </c>
      <c r="H5" s="74">
        <v>2027</v>
      </c>
    </row>
    <row r="6" spans="1:8" ht="15.6" customHeight="1" x14ac:dyDescent="0.25">
      <c r="A6" s="6" t="s">
        <v>6</v>
      </c>
      <c r="B6" s="8">
        <v>908</v>
      </c>
      <c r="C6" s="7" t="s">
        <v>59</v>
      </c>
      <c r="D6" s="7" t="s">
        <v>65</v>
      </c>
      <c r="E6" s="8"/>
      <c r="F6" s="8"/>
      <c r="G6" s="9">
        <f>G7+G12+G25+G33+G29</f>
        <v>23187987</v>
      </c>
      <c r="H6" s="9">
        <f>H7+H12+H25+H33+H29</f>
        <v>23187987</v>
      </c>
    </row>
    <row r="7" spans="1:8" ht="37.9" customHeight="1" x14ac:dyDescent="0.25">
      <c r="A7" s="10" t="s">
        <v>7</v>
      </c>
      <c r="B7" s="12">
        <v>908</v>
      </c>
      <c r="C7" s="11" t="s">
        <v>59</v>
      </c>
      <c r="D7" s="11" t="s">
        <v>60</v>
      </c>
      <c r="E7" s="12"/>
      <c r="F7" s="12"/>
      <c r="G7" s="13">
        <f>G8</f>
        <v>2110484</v>
      </c>
      <c r="H7" s="13">
        <f>H8</f>
        <v>2110484</v>
      </c>
    </row>
    <row r="8" spans="1:8" ht="15.6" customHeight="1" x14ac:dyDescent="0.25">
      <c r="A8" s="14" t="s">
        <v>8</v>
      </c>
      <c r="B8" s="16">
        <v>908</v>
      </c>
      <c r="C8" s="15" t="s">
        <v>59</v>
      </c>
      <c r="D8" s="15" t="s">
        <v>60</v>
      </c>
      <c r="E8" s="16" t="s">
        <v>78</v>
      </c>
      <c r="F8" s="16"/>
      <c r="G8" s="17">
        <f>G9</f>
        <v>2110484</v>
      </c>
      <c r="H8" s="17">
        <f>H9</f>
        <v>2110484</v>
      </c>
    </row>
    <row r="9" spans="1:8" ht="15.6" customHeight="1" x14ac:dyDescent="0.25">
      <c r="A9" s="18" t="s">
        <v>9</v>
      </c>
      <c r="B9" s="83">
        <v>908</v>
      </c>
      <c r="C9" s="19" t="s">
        <v>59</v>
      </c>
      <c r="D9" s="19" t="s">
        <v>60</v>
      </c>
      <c r="E9" s="83" t="s">
        <v>79</v>
      </c>
      <c r="F9" s="83"/>
      <c r="G9" s="20">
        <f>SUM(G10:G11)</f>
        <v>2110484</v>
      </c>
      <c r="H9" s="20">
        <f>SUM(H10:H11)</f>
        <v>2110484</v>
      </c>
    </row>
    <row r="10" spans="1:8" ht="37.9" customHeight="1" x14ac:dyDescent="0.25">
      <c r="A10" s="18" t="s">
        <v>10</v>
      </c>
      <c r="B10" s="83">
        <v>908</v>
      </c>
      <c r="C10" s="19" t="s">
        <v>59</v>
      </c>
      <c r="D10" s="19" t="s">
        <v>60</v>
      </c>
      <c r="E10" s="83" t="s">
        <v>79</v>
      </c>
      <c r="F10" s="83">
        <v>121</v>
      </c>
      <c r="G10" s="20">
        <v>1620955</v>
      </c>
      <c r="H10" s="20">
        <v>1620955</v>
      </c>
    </row>
    <row r="11" spans="1:8" ht="48.6" customHeight="1" x14ac:dyDescent="0.25">
      <c r="A11" s="18" t="s">
        <v>66</v>
      </c>
      <c r="B11" s="83">
        <v>908</v>
      </c>
      <c r="C11" s="19" t="s">
        <v>59</v>
      </c>
      <c r="D11" s="19" t="s">
        <v>60</v>
      </c>
      <c r="E11" s="83" t="s">
        <v>79</v>
      </c>
      <c r="F11" s="83">
        <v>129</v>
      </c>
      <c r="G11" s="20">
        <v>489529</v>
      </c>
      <c r="H11" s="20">
        <v>489529</v>
      </c>
    </row>
    <row r="12" spans="1:8" ht="20.45" customHeight="1" x14ac:dyDescent="0.25">
      <c r="A12" s="10" t="s">
        <v>11</v>
      </c>
      <c r="B12" s="12">
        <v>908</v>
      </c>
      <c r="C12" s="11" t="s">
        <v>59</v>
      </c>
      <c r="D12" s="11" t="s">
        <v>62</v>
      </c>
      <c r="E12" s="12"/>
      <c r="F12" s="12"/>
      <c r="G12" s="13">
        <f>G20+G13</f>
        <v>18421638</v>
      </c>
      <c r="H12" s="13">
        <f>H20+H13</f>
        <v>18421638</v>
      </c>
    </row>
    <row r="13" spans="1:8" ht="20.45" customHeight="1" x14ac:dyDescent="0.25">
      <c r="A13" s="14" t="s">
        <v>12</v>
      </c>
      <c r="B13" s="16">
        <v>908</v>
      </c>
      <c r="C13" s="21" t="s">
        <v>59</v>
      </c>
      <c r="D13" s="21" t="s">
        <v>62</v>
      </c>
      <c r="E13" s="16" t="s">
        <v>80</v>
      </c>
      <c r="F13" s="22"/>
      <c r="G13" s="23">
        <f>SUM(G14:G19)</f>
        <v>18111638</v>
      </c>
      <c r="H13" s="23">
        <f>SUM(H14:H19)</f>
        <v>18111638</v>
      </c>
    </row>
    <row r="14" spans="1:8" ht="37.9" customHeight="1" x14ac:dyDescent="0.25">
      <c r="A14" s="18" t="s">
        <v>10</v>
      </c>
      <c r="B14" s="83">
        <v>908</v>
      </c>
      <c r="C14" s="19" t="s">
        <v>59</v>
      </c>
      <c r="D14" s="19" t="s">
        <v>62</v>
      </c>
      <c r="E14" s="83" t="s">
        <v>80</v>
      </c>
      <c r="F14" s="83">
        <v>121</v>
      </c>
      <c r="G14" s="20">
        <v>11798493</v>
      </c>
      <c r="H14" s="20">
        <v>11798493</v>
      </c>
    </row>
    <row r="15" spans="1:8" ht="46.15" customHeight="1" x14ac:dyDescent="0.25">
      <c r="A15" s="18" t="s">
        <v>66</v>
      </c>
      <c r="B15" s="83">
        <v>908</v>
      </c>
      <c r="C15" s="19" t="s">
        <v>59</v>
      </c>
      <c r="D15" s="19" t="s">
        <v>62</v>
      </c>
      <c r="E15" s="83" t="s">
        <v>80</v>
      </c>
      <c r="F15" s="83">
        <v>129</v>
      </c>
      <c r="G15" s="20">
        <v>3563145</v>
      </c>
      <c r="H15" s="20">
        <v>3563145</v>
      </c>
    </row>
    <row r="16" spans="1:8" ht="37.9" customHeight="1" x14ac:dyDescent="0.25">
      <c r="A16" s="18" t="s">
        <v>13</v>
      </c>
      <c r="B16" s="83">
        <v>908</v>
      </c>
      <c r="C16" s="19" t="s">
        <v>59</v>
      </c>
      <c r="D16" s="19" t="s">
        <v>62</v>
      </c>
      <c r="E16" s="83" t="s">
        <v>80</v>
      </c>
      <c r="F16" s="83">
        <v>123</v>
      </c>
      <c r="G16" s="24">
        <v>0</v>
      </c>
      <c r="H16" s="24">
        <v>0</v>
      </c>
    </row>
    <row r="17" spans="1:13" ht="28.15" customHeight="1" x14ac:dyDescent="0.25">
      <c r="A17" s="18" t="s">
        <v>14</v>
      </c>
      <c r="B17" s="83">
        <v>908</v>
      </c>
      <c r="C17" s="19" t="s">
        <v>59</v>
      </c>
      <c r="D17" s="19" t="s">
        <v>62</v>
      </c>
      <c r="E17" s="83" t="s">
        <v>80</v>
      </c>
      <c r="F17" s="83">
        <v>242</v>
      </c>
      <c r="G17" s="25">
        <v>500000</v>
      </c>
      <c r="H17" s="25">
        <v>500000</v>
      </c>
    </row>
    <row r="18" spans="1:13" ht="37.9" customHeight="1" x14ac:dyDescent="0.25">
      <c r="A18" s="18" t="s">
        <v>15</v>
      </c>
      <c r="B18" s="83">
        <v>908</v>
      </c>
      <c r="C18" s="19" t="s">
        <v>59</v>
      </c>
      <c r="D18" s="19" t="s">
        <v>62</v>
      </c>
      <c r="E18" s="83" t="s">
        <v>80</v>
      </c>
      <c r="F18" s="83">
        <v>244</v>
      </c>
      <c r="G18" s="20">
        <v>2000000</v>
      </c>
      <c r="H18" s="20">
        <v>2000000</v>
      </c>
      <c r="M18">
        <v>1</v>
      </c>
    </row>
    <row r="19" spans="1:13" ht="37.9" customHeight="1" x14ac:dyDescent="0.25">
      <c r="A19" s="29" t="s">
        <v>99</v>
      </c>
      <c r="B19" s="83">
        <v>908</v>
      </c>
      <c r="C19" s="19" t="s">
        <v>59</v>
      </c>
      <c r="D19" s="19" t="s">
        <v>62</v>
      </c>
      <c r="E19" s="83" t="s">
        <v>80</v>
      </c>
      <c r="F19" s="83">
        <v>247</v>
      </c>
      <c r="G19" s="20">
        <v>250000</v>
      </c>
      <c r="H19" s="20">
        <v>250000</v>
      </c>
    </row>
    <row r="20" spans="1:13" ht="27.6" customHeight="1" x14ac:dyDescent="0.25">
      <c r="A20" s="14" t="s">
        <v>16</v>
      </c>
      <c r="B20" s="16">
        <v>908</v>
      </c>
      <c r="C20" s="15" t="s">
        <v>59</v>
      </c>
      <c r="D20" s="15" t="s">
        <v>62</v>
      </c>
      <c r="E20" s="16" t="s">
        <v>80</v>
      </c>
      <c r="F20" s="16"/>
      <c r="G20" s="17">
        <f>SUM(G21:G24)</f>
        <v>310000</v>
      </c>
      <c r="H20" s="17">
        <f>SUM(H21:H24)</f>
        <v>310000</v>
      </c>
    </row>
    <row r="21" spans="1:13" ht="22.9" customHeight="1" x14ac:dyDescent="0.25">
      <c r="A21" s="75" t="s">
        <v>102</v>
      </c>
      <c r="B21" s="38">
        <v>908</v>
      </c>
      <c r="C21" s="37" t="s">
        <v>59</v>
      </c>
      <c r="D21" s="37" t="s">
        <v>62</v>
      </c>
      <c r="E21" s="38" t="s">
        <v>81</v>
      </c>
      <c r="F21" s="38">
        <v>831</v>
      </c>
      <c r="G21" s="39">
        <v>100000</v>
      </c>
      <c r="H21" s="39">
        <v>100000</v>
      </c>
    </row>
    <row r="22" spans="1:13" ht="18" customHeight="1" x14ac:dyDescent="0.25">
      <c r="A22" s="18" t="s">
        <v>17</v>
      </c>
      <c r="B22" s="83">
        <v>908</v>
      </c>
      <c r="C22" s="19" t="s">
        <v>59</v>
      </c>
      <c r="D22" s="19" t="s">
        <v>62</v>
      </c>
      <c r="E22" s="83" t="s">
        <v>81</v>
      </c>
      <c r="F22" s="83">
        <v>851</v>
      </c>
      <c r="G22" s="20">
        <v>50000</v>
      </c>
      <c r="H22" s="20">
        <v>50000</v>
      </c>
    </row>
    <row r="23" spans="1:13" ht="18" customHeight="1" x14ac:dyDescent="0.25">
      <c r="A23" s="18" t="s">
        <v>18</v>
      </c>
      <c r="B23" s="83">
        <v>908</v>
      </c>
      <c r="C23" s="19" t="s">
        <v>59</v>
      </c>
      <c r="D23" s="19" t="s">
        <v>62</v>
      </c>
      <c r="E23" s="83" t="s">
        <v>81</v>
      </c>
      <c r="F23" s="83">
        <v>852</v>
      </c>
      <c r="G23" s="20">
        <v>150000</v>
      </c>
      <c r="H23" s="20">
        <v>150000</v>
      </c>
    </row>
    <row r="24" spans="1:13" ht="22.9" customHeight="1" x14ac:dyDescent="0.25">
      <c r="A24" s="18" t="s">
        <v>67</v>
      </c>
      <c r="B24" s="19" t="s">
        <v>72</v>
      </c>
      <c r="C24" s="19" t="s">
        <v>59</v>
      </c>
      <c r="D24" s="19" t="s">
        <v>62</v>
      </c>
      <c r="E24" s="83" t="s">
        <v>81</v>
      </c>
      <c r="F24" s="83">
        <v>853</v>
      </c>
      <c r="G24" s="20">
        <v>10000</v>
      </c>
      <c r="H24" s="20">
        <v>10000</v>
      </c>
    </row>
    <row r="25" spans="1:13" ht="22.9" customHeight="1" x14ac:dyDescent="0.25">
      <c r="A25" s="68" t="s">
        <v>73</v>
      </c>
      <c r="B25" s="48" t="s">
        <v>72</v>
      </c>
      <c r="C25" s="69" t="s">
        <v>59</v>
      </c>
      <c r="D25" s="69" t="s">
        <v>74</v>
      </c>
      <c r="E25" s="69"/>
      <c r="F25" s="69"/>
      <c r="G25" s="70">
        <f>G26</f>
        <v>0</v>
      </c>
      <c r="H25" s="70">
        <f>H26</f>
        <v>0</v>
      </c>
    </row>
    <row r="26" spans="1:13" ht="56.45" customHeight="1" x14ac:dyDescent="0.25">
      <c r="A26" s="64" t="s">
        <v>8</v>
      </c>
      <c r="B26" s="15" t="s">
        <v>72</v>
      </c>
      <c r="C26" s="65" t="s">
        <v>59</v>
      </c>
      <c r="D26" s="65" t="s">
        <v>74</v>
      </c>
      <c r="E26" s="66" t="s">
        <v>85</v>
      </c>
      <c r="F26" s="65"/>
      <c r="G26" s="67">
        <f>G27</f>
        <v>0</v>
      </c>
      <c r="H26" s="67">
        <f>H27</f>
        <v>0</v>
      </c>
    </row>
    <row r="27" spans="1:13" ht="37.15" customHeight="1" x14ac:dyDescent="0.25">
      <c r="A27" s="62" t="s">
        <v>75</v>
      </c>
      <c r="B27" s="19" t="s">
        <v>72</v>
      </c>
      <c r="C27" s="61" t="s">
        <v>59</v>
      </c>
      <c r="D27" s="61" t="s">
        <v>74</v>
      </c>
      <c r="E27" s="61" t="s">
        <v>85</v>
      </c>
      <c r="F27" s="61"/>
      <c r="G27" s="60">
        <f>SUM(G28:G28)</f>
        <v>0</v>
      </c>
      <c r="H27" s="60">
        <f>SUM(H28:H28)</f>
        <v>0</v>
      </c>
    </row>
    <row r="28" spans="1:13" ht="34.9" customHeight="1" x14ac:dyDescent="0.25">
      <c r="A28" s="63" t="s">
        <v>76</v>
      </c>
      <c r="B28" s="19" t="s">
        <v>72</v>
      </c>
      <c r="C28" s="61" t="s">
        <v>59</v>
      </c>
      <c r="D28" s="61" t="s">
        <v>74</v>
      </c>
      <c r="E28" s="61" t="s">
        <v>85</v>
      </c>
      <c r="F28" s="61" t="s">
        <v>77</v>
      </c>
      <c r="G28" s="60">
        <v>0</v>
      </c>
      <c r="H28" s="60">
        <v>0</v>
      </c>
    </row>
    <row r="29" spans="1:13" ht="37.9" customHeight="1" x14ac:dyDescent="0.25">
      <c r="A29" s="68" t="s">
        <v>107</v>
      </c>
      <c r="B29" s="48" t="s">
        <v>72</v>
      </c>
      <c r="C29" s="69" t="s">
        <v>59</v>
      </c>
      <c r="D29" s="69" t="s">
        <v>108</v>
      </c>
      <c r="E29" s="69"/>
      <c r="F29" s="69"/>
      <c r="G29" s="70">
        <f>G30</f>
        <v>0</v>
      </c>
      <c r="H29" s="70">
        <f>H30</f>
        <v>0</v>
      </c>
    </row>
    <row r="30" spans="1:13" ht="56.45" customHeight="1" x14ac:dyDescent="0.25">
      <c r="A30" s="64" t="s">
        <v>8</v>
      </c>
      <c r="B30" s="15" t="s">
        <v>72</v>
      </c>
      <c r="C30" s="65" t="s">
        <v>59</v>
      </c>
      <c r="D30" s="65" t="s">
        <v>108</v>
      </c>
      <c r="E30" s="66" t="s">
        <v>109</v>
      </c>
      <c r="F30" s="65"/>
      <c r="G30" s="67">
        <f>G31</f>
        <v>0</v>
      </c>
      <c r="H30" s="67">
        <f>H31</f>
        <v>0</v>
      </c>
    </row>
    <row r="31" spans="1:13" ht="26.45" customHeight="1" x14ac:dyDescent="0.25">
      <c r="A31" s="62" t="s">
        <v>110</v>
      </c>
      <c r="B31" s="19" t="s">
        <v>72</v>
      </c>
      <c r="C31" s="61" t="s">
        <v>59</v>
      </c>
      <c r="D31" s="61" t="s">
        <v>108</v>
      </c>
      <c r="E31" s="61" t="s">
        <v>109</v>
      </c>
      <c r="F31" s="61"/>
      <c r="G31" s="60">
        <f>SUM(G32:G32)</f>
        <v>0</v>
      </c>
      <c r="H31" s="60">
        <f>SUM(H32:H32)</f>
        <v>0</v>
      </c>
    </row>
    <row r="32" spans="1:13" ht="37.9" customHeight="1" x14ac:dyDescent="0.25">
      <c r="A32" s="63" t="s">
        <v>107</v>
      </c>
      <c r="B32" s="19" t="s">
        <v>72</v>
      </c>
      <c r="C32" s="61" t="s">
        <v>59</v>
      </c>
      <c r="D32" s="61" t="s">
        <v>108</v>
      </c>
      <c r="E32" s="61" t="s">
        <v>109</v>
      </c>
      <c r="F32" s="61" t="s">
        <v>111</v>
      </c>
      <c r="G32" s="60">
        <v>0</v>
      </c>
      <c r="H32" s="60">
        <v>0</v>
      </c>
    </row>
    <row r="33" spans="1:8" ht="39" customHeight="1" x14ac:dyDescent="0.25">
      <c r="A33" s="26" t="s">
        <v>19</v>
      </c>
      <c r="B33" s="12">
        <v>908</v>
      </c>
      <c r="C33" s="11" t="s">
        <v>59</v>
      </c>
      <c r="D33" s="11">
        <v>13</v>
      </c>
      <c r="E33" s="12"/>
      <c r="F33" s="12"/>
      <c r="G33" s="27">
        <f>G34+G41</f>
        <v>2655865</v>
      </c>
      <c r="H33" s="27">
        <f>H34+H41</f>
        <v>2655865</v>
      </c>
    </row>
    <row r="34" spans="1:8" ht="39" customHeight="1" x14ac:dyDescent="0.25">
      <c r="A34" s="28" t="s">
        <v>20</v>
      </c>
      <c r="B34" s="16">
        <v>908</v>
      </c>
      <c r="C34" s="21" t="s">
        <v>59</v>
      </c>
      <c r="D34" s="21">
        <v>13</v>
      </c>
      <c r="E34" s="16" t="s">
        <v>78</v>
      </c>
      <c r="F34" s="22"/>
      <c r="G34" s="23">
        <f>G35+G39+G37</f>
        <v>105865</v>
      </c>
      <c r="H34" s="23">
        <f>H35+H39+H37</f>
        <v>105865</v>
      </c>
    </row>
    <row r="35" spans="1:8" ht="81.599999999999994" customHeight="1" x14ac:dyDescent="0.25">
      <c r="A35" s="32" t="s">
        <v>57</v>
      </c>
      <c r="B35" s="34">
        <v>908</v>
      </c>
      <c r="C35" s="71" t="s">
        <v>59</v>
      </c>
      <c r="D35" s="71">
        <v>13</v>
      </c>
      <c r="E35" s="34" t="s">
        <v>82</v>
      </c>
      <c r="F35" s="72"/>
      <c r="G35" s="35">
        <f>G36</f>
        <v>98627</v>
      </c>
      <c r="H35" s="35">
        <f>H36</f>
        <v>98627</v>
      </c>
    </row>
    <row r="36" spans="1:8" ht="37.9" customHeight="1" x14ac:dyDescent="0.25">
      <c r="A36" s="29" t="s">
        <v>22</v>
      </c>
      <c r="B36" s="83">
        <v>908</v>
      </c>
      <c r="C36" s="30" t="s">
        <v>59</v>
      </c>
      <c r="D36" s="30">
        <v>13</v>
      </c>
      <c r="E36" s="24" t="s">
        <v>82</v>
      </c>
      <c r="F36" s="31">
        <v>540</v>
      </c>
      <c r="G36" s="20">
        <v>98627</v>
      </c>
      <c r="H36" s="20">
        <v>98627</v>
      </c>
    </row>
    <row r="37" spans="1:8" ht="37.9" customHeight="1" x14ac:dyDescent="0.25">
      <c r="A37" s="32" t="s">
        <v>112</v>
      </c>
      <c r="B37" s="34">
        <v>908</v>
      </c>
      <c r="C37" s="71" t="s">
        <v>59</v>
      </c>
      <c r="D37" s="71">
        <v>13</v>
      </c>
      <c r="E37" s="34" t="s">
        <v>113</v>
      </c>
      <c r="F37" s="72"/>
      <c r="G37" s="35">
        <f>G38</f>
        <v>3760</v>
      </c>
      <c r="H37" s="35">
        <f>H38</f>
        <v>3760</v>
      </c>
    </row>
    <row r="38" spans="1:8" ht="42" customHeight="1" x14ac:dyDescent="0.25">
      <c r="A38" s="29" t="s">
        <v>22</v>
      </c>
      <c r="B38" s="83">
        <v>908</v>
      </c>
      <c r="C38" s="30" t="s">
        <v>59</v>
      </c>
      <c r="D38" s="30">
        <v>13</v>
      </c>
      <c r="E38" s="24" t="s">
        <v>113</v>
      </c>
      <c r="F38" s="31">
        <v>540</v>
      </c>
      <c r="G38" s="20">
        <v>3760</v>
      </c>
      <c r="H38" s="20">
        <v>3760</v>
      </c>
    </row>
    <row r="39" spans="1:8" ht="27" customHeight="1" x14ac:dyDescent="0.25">
      <c r="A39" s="32" t="s">
        <v>23</v>
      </c>
      <c r="B39" s="34">
        <v>908</v>
      </c>
      <c r="C39" s="33" t="s">
        <v>59</v>
      </c>
      <c r="D39" s="33">
        <v>13</v>
      </c>
      <c r="E39" s="34" t="s">
        <v>83</v>
      </c>
      <c r="F39" s="34"/>
      <c r="G39" s="35">
        <f>SUM(G40:G40)</f>
        <v>3478</v>
      </c>
      <c r="H39" s="35">
        <f>SUM(H40:H40)</f>
        <v>3478</v>
      </c>
    </row>
    <row r="40" spans="1:8" ht="95.25" customHeight="1" x14ac:dyDescent="0.25">
      <c r="A40" s="29" t="s">
        <v>15</v>
      </c>
      <c r="B40" s="83">
        <v>908</v>
      </c>
      <c r="C40" s="37" t="s">
        <v>59</v>
      </c>
      <c r="D40" s="37">
        <v>13</v>
      </c>
      <c r="E40" s="38" t="s">
        <v>83</v>
      </c>
      <c r="F40" s="38">
        <v>244</v>
      </c>
      <c r="G40" s="39">
        <v>3478</v>
      </c>
      <c r="H40" s="39">
        <v>3478</v>
      </c>
    </row>
    <row r="41" spans="1:8" ht="41.25" customHeight="1" x14ac:dyDescent="0.25">
      <c r="A41" s="28" t="s">
        <v>8</v>
      </c>
      <c r="B41" s="16">
        <v>908</v>
      </c>
      <c r="C41" s="21" t="s">
        <v>59</v>
      </c>
      <c r="D41" s="21">
        <v>13</v>
      </c>
      <c r="E41" s="16" t="s">
        <v>78</v>
      </c>
      <c r="F41" s="22"/>
      <c r="G41" s="23">
        <f>G42</f>
        <v>2550000</v>
      </c>
      <c r="H41" s="23">
        <f>H42</f>
        <v>2550000</v>
      </c>
    </row>
    <row r="42" spans="1:8" ht="45.75" customHeight="1" x14ac:dyDescent="0.25">
      <c r="A42" s="29" t="s">
        <v>24</v>
      </c>
      <c r="B42" s="83">
        <v>908</v>
      </c>
      <c r="C42" s="30" t="s">
        <v>59</v>
      </c>
      <c r="D42" s="30">
        <v>13</v>
      </c>
      <c r="E42" s="24" t="s">
        <v>80</v>
      </c>
      <c r="F42" s="31"/>
      <c r="G42" s="25">
        <f>SUM(G43:G44)</f>
        <v>2550000</v>
      </c>
      <c r="H42" s="25">
        <f>SUM(H43:H44)</f>
        <v>2550000</v>
      </c>
    </row>
    <row r="43" spans="1:8" ht="54" customHeight="1" x14ac:dyDescent="0.25">
      <c r="A43" s="29" t="s">
        <v>15</v>
      </c>
      <c r="B43" s="83">
        <v>908</v>
      </c>
      <c r="C43" s="30" t="s">
        <v>59</v>
      </c>
      <c r="D43" s="30">
        <v>13</v>
      </c>
      <c r="E43" s="24" t="s">
        <v>80</v>
      </c>
      <c r="F43" s="31">
        <v>244</v>
      </c>
      <c r="G43" s="20">
        <v>2500000</v>
      </c>
      <c r="H43" s="20">
        <v>2500000</v>
      </c>
    </row>
    <row r="44" spans="1:8" ht="45" customHeight="1" x14ac:dyDescent="0.25">
      <c r="A44" s="29" t="s">
        <v>99</v>
      </c>
      <c r="B44" s="83">
        <v>908</v>
      </c>
      <c r="C44" s="30" t="s">
        <v>59</v>
      </c>
      <c r="D44" s="30">
        <v>13</v>
      </c>
      <c r="E44" s="24" t="s">
        <v>80</v>
      </c>
      <c r="F44" s="31">
        <v>247</v>
      </c>
      <c r="G44" s="20">
        <v>50000</v>
      </c>
      <c r="H44" s="20">
        <v>50000</v>
      </c>
    </row>
    <row r="45" spans="1:8" ht="37.9" customHeight="1" x14ac:dyDescent="0.25">
      <c r="A45" s="40" t="s">
        <v>25</v>
      </c>
      <c r="B45" s="8">
        <v>908</v>
      </c>
      <c r="C45" s="7" t="s">
        <v>60</v>
      </c>
      <c r="D45" s="7" t="s">
        <v>65</v>
      </c>
      <c r="E45" s="8"/>
      <c r="F45" s="8"/>
      <c r="G45" s="9">
        <f t="shared" ref="G45:H47" si="0">G46</f>
        <v>1021153.8</v>
      </c>
      <c r="H45" s="9">
        <f t="shared" si="0"/>
        <v>1057054.8999999999</v>
      </c>
    </row>
    <row r="46" spans="1:8" ht="20.45" customHeight="1" x14ac:dyDescent="0.25">
      <c r="A46" s="10" t="s">
        <v>26</v>
      </c>
      <c r="B46" s="12">
        <v>908</v>
      </c>
      <c r="C46" s="11" t="s">
        <v>60</v>
      </c>
      <c r="D46" s="11" t="s">
        <v>61</v>
      </c>
      <c r="E46" s="12"/>
      <c r="F46" s="12"/>
      <c r="G46" s="13">
        <f t="shared" si="0"/>
        <v>1021153.8</v>
      </c>
      <c r="H46" s="13">
        <f t="shared" si="0"/>
        <v>1057054.8999999999</v>
      </c>
    </row>
    <row r="47" spans="1:8" ht="20.45" customHeight="1" x14ac:dyDescent="0.25">
      <c r="A47" s="41" t="s">
        <v>27</v>
      </c>
      <c r="B47" s="34">
        <v>908</v>
      </c>
      <c r="C47" s="33" t="s">
        <v>60</v>
      </c>
      <c r="D47" s="33" t="s">
        <v>61</v>
      </c>
      <c r="E47" s="34" t="s">
        <v>78</v>
      </c>
      <c r="F47" s="34"/>
      <c r="G47" s="42">
        <f t="shared" si="0"/>
        <v>1021153.8</v>
      </c>
      <c r="H47" s="42">
        <f t="shared" si="0"/>
        <v>1057054.8999999999</v>
      </c>
    </row>
    <row r="48" spans="1:8" ht="24.6" customHeight="1" x14ac:dyDescent="0.25">
      <c r="A48" s="28" t="s">
        <v>28</v>
      </c>
      <c r="B48" s="16">
        <v>908</v>
      </c>
      <c r="C48" s="15" t="s">
        <v>60</v>
      </c>
      <c r="D48" s="15" t="s">
        <v>61</v>
      </c>
      <c r="E48" s="16" t="s">
        <v>84</v>
      </c>
      <c r="F48" s="16"/>
      <c r="G48" s="17">
        <f>SUM(G49:G51)</f>
        <v>1021153.8</v>
      </c>
      <c r="H48" s="17">
        <f>SUM(H49:H51)</f>
        <v>1057054.8999999999</v>
      </c>
    </row>
    <row r="49" spans="1:8" ht="61.15" customHeight="1" x14ac:dyDescent="0.25">
      <c r="A49" s="29" t="s">
        <v>10</v>
      </c>
      <c r="B49" s="83">
        <v>908</v>
      </c>
      <c r="C49" s="43" t="s">
        <v>60</v>
      </c>
      <c r="D49" s="43" t="s">
        <v>61</v>
      </c>
      <c r="E49" s="24" t="s">
        <v>84</v>
      </c>
      <c r="F49" s="83">
        <v>121</v>
      </c>
      <c r="G49" s="20">
        <v>784296</v>
      </c>
      <c r="H49" s="20">
        <v>811870</v>
      </c>
    </row>
    <row r="50" spans="1:8" ht="37.9" customHeight="1" x14ac:dyDescent="0.25">
      <c r="A50" s="29" t="s">
        <v>66</v>
      </c>
      <c r="B50" s="83">
        <v>908</v>
      </c>
      <c r="C50" s="43" t="s">
        <v>60</v>
      </c>
      <c r="D50" s="43" t="s">
        <v>61</v>
      </c>
      <c r="E50" s="24" t="s">
        <v>84</v>
      </c>
      <c r="F50" s="83">
        <v>129</v>
      </c>
      <c r="G50" s="20">
        <v>236857.8</v>
      </c>
      <c r="H50" s="20">
        <v>245184.9</v>
      </c>
    </row>
    <row r="51" spans="1:8" ht="37.9" customHeight="1" x14ac:dyDescent="0.25">
      <c r="A51" s="29" t="s">
        <v>15</v>
      </c>
      <c r="B51" s="83">
        <v>908</v>
      </c>
      <c r="C51" s="43" t="s">
        <v>60</v>
      </c>
      <c r="D51" s="43" t="s">
        <v>61</v>
      </c>
      <c r="E51" s="24" t="s">
        <v>84</v>
      </c>
      <c r="F51" s="83">
        <v>244</v>
      </c>
      <c r="G51" s="20">
        <v>0</v>
      </c>
      <c r="H51" s="20">
        <v>0</v>
      </c>
    </row>
    <row r="52" spans="1:8" ht="27" customHeight="1" x14ac:dyDescent="0.25">
      <c r="A52" s="40" t="s">
        <v>29</v>
      </c>
      <c r="B52" s="8">
        <v>908</v>
      </c>
      <c r="C52" s="7" t="s">
        <v>61</v>
      </c>
      <c r="D52" s="7" t="s">
        <v>65</v>
      </c>
      <c r="E52" s="8"/>
      <c r="F52" s="8"/>
      <c r="G52" s="9">
        <f>G53+G57</f>
        <v>500000</v>
      </c>
      <c r="H52" s="9">
        <f>H53+H57</f>
        <v>500000</v>
      </c>
    </row>
    <row r="53" spans="1:8" ht="69" customHeight="1" x14ac:dyDescent="0.25">
      <c r="A53" s="26" t="s">
        <v>30</v>
      </c>
      <c r="B53" s="12">
        <v>908</v>
      </c>
      <c r="C53" s="11" t="s">
        <v>61</v>
      </c>
      <c r="D53" s="11" t="s">
        <v>64</v>
      </c>
      <c r="E53" s="12"/>
      <c r="F53" s="12"/>
      <c r="G53" s="13">
        <f t="shared" ref="G53:H59" si="1">G54</f>
        <v>500000</v>
      </c>
      <c r="H53" s="13">
        <f t="shared" si="1"/>
        <v>500000</v>
      </c>
    </row>
    <row r="54" spans="1:8" ht="37.9" customHeight="1" x14ac:dyDescent="0.25">
      <c r="A54" s="14" t="s">
        <v>31</v>
      </c>
      <c r="B54" s="16">
        <v>908</v>
      </c>
      <c r="C54" s="15" t="s">
        <v>61</v>
      </c>
      <c r="D54" s="15" t="s">
        <v>64</v>
      </c>
      <c r="E54" s="16" t="s">
        <v>78</v>
      </c>
      <c r="F54" s="16"/>
      <c r="G54" s="17">
        <f t="shared" si="1"/>
        <v>500000</v>
      </c>
      <c r="H54" s="17">
        <f t="shared" si="1"/>
        <v>500000</v>
      </c>
    </row>
    <row r="55" spans="1:8" ht="24.6" customHeight="1" x14ac:dyDescent="0.25">
      <c r="A55" s="44" t="s">
        <v>32</v>
      </c>
      <c r="B55" s="46">
        <v>908</v>
      </c>
      <c r="C55" s="45" t="s">
        <v>61</v>
      </c>
      <c r="D55" s="45" t="s">
        <v>64</v>
      </c>
      <c r="E55" s="46" t="s">
        <v>101</v>
      </c>
      <c r="F55" s="46"/>
      <c r="G55" s="47">
        <f t="shared" si="1"/>
        <v>500000</v>
      </c>
      <c r="H55" s="47">
        <f t="shared" si="1"/>
        <v>500000</v>
      </c>
    </row>
    <row r="56" spans="1:8" ht="58.5" customHeight="1" x14ac:dyDescent="0.25">
      <c r="A56" s="29" t="s">
        <v>15</v>
      </c>
      <c r="B56" s="83">
        <v>908</v>
      </c>
      <c r="C56" s="43" t="s">
        <v>61</v>
      </c>
      <c r="D56" s="43" t="s">
        <v>64</v>
      </c>
      <c r="E56" s="24" t="s">
        <v>101</v>
      </c>
      <c r="F56" s="83">
        <v>244</v>
      </c>
      <c r="G56" s="20">
        <v>500000</v>
      </c>
      <c r="H56" s="20">
        <v>500000</v>
      </c>
    </row>
    <row r="57" spans="1:8" ht="37.9" customHeight="1" x14ac:dyDescent="0.25">
      <c r="A57" s="26" t="s">
        <v>114</v>
      </c>
      <c r="B57" s="12">
        <v>908</v>
      </c>
      <c r="C57" s="11" t="s">
        <v>61</v>
      </c>
      <c r="D57" s="11" t="s">
        <v>69</v>
      </c>
      <c r="E57" s="12"/>
      <c r="F57" s="12"/>
      <c r="G57" s="13">
        <f t="shared" si="1"/>
        <v>0</v>
      </c>
      <c r="H57" s="13">
        <f t="shared" si="1"/>
        <v>0</v>
      </c>
    </row>
    <row r="58" spans="1:8" ht="41.45" customHeight="1" x14ac:dyDescent="0.25">
      <c r="A58" s="14" t="s">
        <v>31</v>
      </c>
      <c r="B58" s="16">
        <v>908</v>
      </c>
      <c r="C58" s="15" t="s">
        <v>61</v>
      </c>
      <c r="D58" s="15" t="s">
        <v>69</v>
      </c>
      <c r="E58" s="16" t="s">
        <v>78</v>
      </c>
      <c r="F58" s="16"/>
      <c r="G58" s="17">
        <f t="shared" si="1"/>
        <v>0</v>
      </c>
      <c r="H58" s="17">
        <f t="shared" si="1"/>
        <v>0</v>
      </c>
    </row>
    <row r="59" spans="1:8" ht="37.9" customHeight="1" x14ac:dyDescent="0.25">
      <c r="A59" s="44" t="s">
        <v>115</v>
      </c>
      <c r="B59" s="46">
        <v>908</v>
      </c>
      <c r="C59" s="45" t="s">
        <v>61</v>
      </c>
      <c r="D59" s="45" t="s">
        <v>69</v>
      </c>
      <c r="E59" s="46" t="s">
        <v>116</v>
      </c>
      <c r="F59" s="46"/>
      <c r="G59" s="47">
        <f t="shared" si="1"/>
        <v>0</v>
      </c>
      <c r="H59" s="47">
        <f t="shared" si="1"/>
        <v>0</v>
      </c>
    </row>
    <row r="60" spans="1:8" ht="20.45" customHeight="1" x14ac:dyDescent="0.25">
      <c r="A60" s="29" t="s">
        <v>15</v>
      </c>
      <c r="B60" s="83">
        <v>908</v>
      </c>
      <c r="C60" s="43" t="s">
        <v>61</v>
      </c>
      <c r="D60" s="43" t="s">
        <v>69</v>
      </c>
      <c r="E60" s="24" t="s">
        <v>116</v>
      </c>
      <c r="F60" s="83">
        <v>244</v>
      </c>
      <c r="G60" s="20">
        <v>0</v>
      </c>
      <c r="H60" s="20">
        <v>0</v>
      </c>
    </row>
    <row r="61" spans="1:8" ht="20.45" customHeight="1" x14ac:dyDescent="0.25">
      <c r="A61" s="40" t="s">
        <v>33</v>
      </c>
      <c r="B61" s="8">
        <v>908</v>
      </c>
      <c r="C61" s="7" t="s">
        <v>62</v>
      </c>
      <c r="D61" s="7" t="s">
        <v>65</v>
      </c>
      <c r="E61" s="8"/>
      <c r="F61" s="8"/>
      <c r="G61" s="9">
        <f>G62+G71</f>
        <v>7067931</v>
      </c>
      <c r="H61" s="9">
        <f>H62+H71</f>
        <v>7067931</v>
      </c>
    </row>
    <row r="62" spans="1:8" ht="20.45" customHeight="1" x14ac:dyDescent="0.25">
      <c r="A62" s="26" t="s">
        <v>34</v>
      </c>
      <c r="B62" s="49">
        <v>908</v>
      </c>
      <c r="C62" s="48" t="s">
        <v>62</v>
      </c>
      <c r="D62" s="48" t="s">
        <v>64</v>
      </c>
      <c r="E62" s="49"/>
      <c r="F62" s="49"/>
      <c r="G62" s="27">
        <f>G63+G66</f>
        <v>6467931</v>
      </c>
      <c r="H62" s="27">
        <f>H63+H66</f>
        <v>6467931</v>
      </c>
    </row>
    <row r="63" spans="1:8" ht="76.150000000000006" customHeight="1" x14ac:dyDescent="0.25">
      <c r="A63" s="28" t="s">
        <v>20</v>
      </c>
      <c r="B63" s="16">
        <v>908</v>
      </c>
      <c r="C63" s="15" t="s">
        <v>62</v>
      </c>
      <c r="D63" s="15" t="s">
        <v>64</v>
      </c>
      <c r="E63" s="16" t="s">
        <v>78</v>
      </c>
      <c r="F63" s="16"/>
      <c r="G63" s="17">
        <f>G64</f>
        <v>3967931</v>
      </c>
      <c r="H63" s="17">
        <f>H64</f>
        <v>3967931</v>
      </c>
    </row>
    <row r="64" spans="1:8" ht="37.9" customHeight="1" x14ac:dyDescent="0.25">
      <c r="A64" s="32" t="s">
        <v>35</v>
      </c>
      <c r="B64" s="34">
        <v>908</v>
      </c>
      <c r="C64" s="33" t="s">
        <v>62</v>
      </c>
      <c r="D64" s="33" t="s">
        <v>64</v>
      </c>
      <c r="E64" s="34" t="s">
        <v>86</v>
      </c>
      <c r="F64" s="34"/>
      <c r="G64" s="35">
        <f>SUM(G65:G65)</f>
        <v>3967931</v>
      </c>
      <c r="H64" s="35">
        <f>SUM(H65:H65)</f>
        <v>3967931</v>
      </c>
    </row>
    <row r="65" spans="1:8" ht="37.9" customHeight="1" x14ac:dyDescent="0.25">
      <c r="A65" s="29" t="s">
        <v>15</v>
      </c>
      <c r="B65" s="83">
        <v>908</v>
      </c>
      <c r="C65" s="43" t="s">
        <v>62</v>
      </c>
      <c r="D65" s="43" t="s">
        <v>64</v>
      </c>
      <c r="E65" s="24" t="s">
        <v>86</v>
      </c>
      <c r="F65" s="83">
        <v>244</v>
      </c>
      <c r="G65" s="20">
        <v>3967931</v>
      </c>
      <c r="H65" s="20">
        <v>3967931</v>
      </c>
    </row>
    <row r="66" spans="1:8" ht="20.45" customHeight="1" x14ac:dyDescent="0.25">
      <c r="A66" s="28" t="s">
        <v>31</v>
      </c>
      <c r="B66" s="16">
        <v>908</v>
      </c>
      <c r="C66" s="15" t="s">
        <v>62</v>
      </c>
      <c r="D66" s="15" t="s">
        <v>64</v>
      </c>
      <c r="E66" s="16" t="s">
        <v>78</v>
      </c>
      <c r="F66" s="16"/>
      <c r="G66" s="17">
        <f>G67+G69</f>
        <v>2500000</v>
      </c>
      <c r="H66" s="17">
        <f>H67+H69</f>
        <v>2500000</v>
      </c>
    </row>
    <row r="67" spans="1:8" ht="105" customHeight="1" x14ac:dyDescent="0.25">
      <c r="A67" s="36" t="s">
        <v>117</v>
      </c>
      <c r="B67" s="38">
        <v>908</v>
      </c>
      <c r="C67" s="43" t="s">
        <v>62</v>
      </c>
      <c r="D67" s="43" t="s">
        <v>64</v>
      </c>
      <c r="E67" s="24" t="s">
        <v>118</v>
      </c>
      <c r="F67" s="38"/>
      <c r="G67" s="39">
        <f>G68</f>
        <v>0</v>
      </c>
      <c r="H67" s="39">
        <f>H68</f>
        <v>0</v>
      </c>
    </row>
    <row r="68" spans="1:8" ht="39.75" customHeight="1" x14ac:dyDescent="0.25">
      <c r="A68" s="36" t="s">
        <v>15</v>
      </c>
      <c r="B68" s="38">
        <v>908</v>
      </c>
      <c r="C68" s="43" t="s">
        <v>62</v>
      </c>
      <c r="D68" s="43" t="s">
        <v>64</v>
      </c>
      <c r="E68" s="24" t="s">
        <v>118</v>
      </c>
      <c r="F68" s="83">
        <v>244</v>
      </c>
      <c r="G68" s="39">
        <v>0</v>
      </c>
      <c r="H68" s="39">
        <v>0</v>
      </c>
    </row>
    <row r="69" spans="1:8" ht="20.45" customHeight="1" x14ac:dyDescent="0.25">
      <c r="A69" s="29" t="s">
        <v>36</v>
      </c>
      <c r="B69" s="83">
        <v>908</v>
      </c>
      <c r="C69" s="43" t="s">
        <v>62</v>
      </c>
      <c r="D69" s="43" t="s">
        <v>64</v>
      </c>
      <c r="E69" s="24" t="s">
        <v>87</v>
      </c>
      <c r="F69" s="83"/>
      <c r="G69" s="20">
        <f>SUM(G70:G70)</f>
        <v>2500000</v>
      </c>
      <c r="H69" s="20">
        <f>SUM(H70:H70)</f>
        <v>2500000</v>
      </c>
    </row>
    <row r="70" spans="1:8" ht="50.45" customHeight="1" x14ac:dyDescent="0.25">
      <c r="A70" s="29" t="s">
        <v>15</v>
      </c>
      <c r="B70" s="83">
        <v>908</v>
      </c>
      <c r="C70" s="43" t="s">
        <v>62</v>
      </c>
      <c r="D70" s="43" t="s">
        <v>64</v>
      </c>
      <c r="E70" s="24" t="s">
        <v>87</v>
      </c>
      <c r="F70" s="83">
        <v>244</v>
      </c>
      <c r="G70" s="20">
        <v>2500000</v>
      </c>
      <c r="H70" s="20">
        <v>2500000</v>
      </c>
    </row>
    <row r="71" spans="1:8" ht="97.5" customHeight="1" x14ac:dyDescent="0.25">
      <c r="A71" s="26" t="s">
        <v>37</v>
      </c>
      <c r="B71" s="49">
        <v>908</v>
      </c>
      <c r="C71" s="48" t="s">
        <v>62</v>
      </c>
      <c r="D71" s="48">
        <v>12</v>
      </c>
      <c r="E71" s="49"/>
      <c r="F71" s="49"/>
      <c r="G71" s="27">
        <f>G72</f>
        <v>600000</v>
      </c>
      <c r="H71" s="27">
        <f>H72</f>
        <v>600000</v>
      </c>
    </row>
    <row r="72" spans="1:8" ht="37.9" customHeight="1" x14ac:dyDescent="0.25">
      <c r="A72" s="14" t="s">
        <v>8</v>
      </c>
      <c r="B72" s="16">
        <v>908</v>
      </c>
      <c r="C72" s="15" t="s">
        <v>62</v>
      </c>
      <c r="D72" s="15">
        <v>12</v>
      </c>
      <c r="E72" s="16" t="s">
        <v>78</v>
      </c>
      <c r="F72" s="16"/>
      <c r="G72" s="17">
        <f>G73+G75</f>
        <v>600000</v>
      </c>
      <c r="H72" s="17">
        <f>H73+H75</f>
        <v>600000</v>
      </c>
    </row>
    <row r="73" spans="1:8" ht="22.9" customHeight="1" x14ac:dyDescent="0.25">
      <c r="A73" s="50" t="s">
        <v>38</v>
      </c>
      <c r="B73" s="46">
        <v>908</v>
      </c>
      <c r="C73" s="45" t="s">
        <v>62</v>
      </c>
      <c r="D73" s="45">
        <v>12</v>
      </c>
      <c r="E73" s="46" t="s">
        <v>88</v>
      </c>
      <c r="F73" s="46"/>
      <c r="G73" s="47">
        <f>G74</f>
        <v>500000</v>
      </c>
      <c r="H73" s="47">
        <f>H74</f>
        <v>500000</v>
      </c>
    </row>
    <row r="74" spans="1:8" ht="70.5" customHeight="1" x14ac:dyDescent="0.25">
      <c r="A74" s="29" t="s">
        <v>15</v>
      </c>
      <c r="B74" s="83">
        <v>908</v>
      </c>
      <c r="C74" s="43" t="s">
        <v>62</v>
      </c>
      <c r="D74" s="43">
        <v>12</v>
      </c>
      <c r="E74" s="24" t="s">
        <v>88</v>
      </c>
      <c r="F74" s="83">
        <v>244</v>
      </c>
      <c r="G74" s="20">
        <v>500000</v>
      </c>
      <c r="H74" s="20">
        <v>500000</v>
      </c>
    </row>
    <row r="75" spans="1:8" ht="37.9" customHeight="1" x14ac:dyDescent="0.25">
      <c r="A75" s="56" t="s">
        <v>39</v>
      </c>
      <c r="B75" s="46">
        <v>908</v>
      </c>
      <c r="C75" s="45" t="s">
        <v>62</v>
      </c>
      <c r="D75" s="45">
        <v>12</v>
      </c>
      <c r="E75" s="46" t="s">
        <v>89</v>
      </c>
      <c r="F75" s="46"/>
      <c r="G75" s="47">
        <f>G76</f>
        <v>100000</v>
      </c>
      <c r="H75" s="47">
        <f>H76</f>
        <v>100000</v>
      </c>
    </row>
    <row r="76" spans="1:8" ht="37.9" customHeight="1" x14ac:dyDescent="0.25">
      <c r="A76" s="29" t="s">
        <v>15</v>
      </c>
      <c r="B76" s="83">
        <v>908</v>
      </c>
      <c r="C76" s="43" t="s">
        <v>62</v>
      </c>
      <c r="D76" s="43">
        <v>12</v>
      </c>
      <c r="E76" s="24" t="s">
        <v>89</v>
      </c>
      <c r="F76" s="83">
        <v>244</v>
      </c>
      <c r="G76" s="20">
        <v>100000</v>
      </c>
      <c r="H76" s="20">
        <v>100000</v>
      </c>
    </row>
    <row r="77" spans="1:8" ht="43.9" customHeight="1" x14ac:dyDescent="0.25">
      <c r="A77" s="40" t="s">
        <v>40</v>
      </c>
      <c r="B77" s="8">
        <v>908</v>
      </c>
      <c r="C77" s="7" t="s">
        <v>63</v>
      </c>
      <c r="D77" s="7" t="s">
        <v>65</v>
      </c>
      <c r="E77" s="8"/>
      <c r="F77" s="8"/>
      <c r="G77" s="9">
        <f>G78+G82+G89</f>
        <v>11335876.09</v>
      </c>
      <c r="H77" s="9">
        <f>H78+H82+H89</f>
        <v>10619354.689999999</v>
      </c>
    </row>
    <row r="78" spans="1:8" ht="37.9" customHeight="1" x14ac:dyDescent="0.25">
      <c r="A78" s="26" t="s">
        <v>41</v>
      </c>
      <c r="B78" s="49">
        <v>908</v>
      </c>
      <c r="C78" s="48" t="s">
        <v>63</v>
      </c>
      <c r="D78" s="48" t="s">
        <v>59</v>
      </c>
      <c r="E78" s="49"/>
      <c r="F78" s="49"/>
      <c r="G78" s="27">
        <f t="shared" ref="G78:H80" si="2">G79</f>
        <v>10374</v>
      </c>
      <c r="H78" s="27">
        <f t="shared" si="2"/>
        <v>10374</v>
      </c>
    </row>
    <row r="79" spans="1:8" ht="37.9" customHeight="1" x14ac:dyDescent="0.25">
      <c r="A79" s="28" t="s">
        <v>20</v>
      </c>
      <c r="B79" s="16">
        <v>908</v>
      </c>
      <c r="C79" s="15" t="s">
        <v>63</v>
      </c>
      <c r="D79" s="15" t="s">
        <v>59</v>
      </c>
      <c r="E79" s="16" t="s">
        <v>78</v>
      </c>
      <c r="F79" s="22"/>
      <c r="G79" s="23">
        <f t="shared" si="2"/>
        <v>10374</v>
      </c>
      <c r="H79" s="23">
        <f t="shared" si="2"/>
        <v>10374</v>
      </c>
    </row>
    <row r="80" spans="1:8" ht="51" customHeight="1" x14ac:dyDescent="0.25">
      <c r="A80" s="32" t="s">
        <v>42</v>
      </c>
      <c r="B80" s="34">
        <v>908</v>
      </c>
      <c r="C80" s="33" t="s">
        <v>63</v>
      </c>
      <c r="D80" s="33" t="s">
        <v>59</v>
      </c>
      <c r="E80" s="34" t="s">
        <v>90</v>
      </c>
      <c r="F80" s="34"/>
      <c r="G80" s="35">
        <f t="shared" si="2"/>
        <v>10374</v>
      </c>
      <c r="H80" s="35">
        <f t="shared" si="2"/>
        <v>10374</v>
      </c>
    </row>
    <row r="81" spans="1:12" ht="46.5" customHeight="1" x14ac:dyDescent="0.25">
      <c r="A81" s="29" t="s">
        <v>15</v>
      </c>
      <c r="B81" s="83">
        <v>908</v>
      </c>
      <c r="C81" s="43" t="s">
        <v>63</v>
      </c>
      <c r="D81" s="43" t="s">
        <v>59</v>
      </c>
      <c r="E81" s="24" t="s">
        <v>90</v>
      </c>
      <c r="F81" s="83">
        <v>244</v>
      </c>
      <c r="G81" s="20">
        <v>10374</v>
      </c>
      <c r="H81" s="20">
        <v>10374</v>
      </c>
    </row>
    <row r="82" spans="1:12" ht="37.9" customHeight="1" x14ac:dyDescent="0.25">
      <c r="A82" s="26" t="s">
        <v>43</v>
      </c>
      <c r="B82" s="49">
        <v>908</v>
      </c>
      <c r="C82" s="48" t="s">
        <v>63</v>
      </c>
      <c r="D82" s="48" t="s">
        <v>60</v>
      </c>
      <c r="E82" s="49"/>
      <c r="F82" s="49"/>
      <c r="G82" s="27">
        <f>G83+G86</f>
        <v>2187719</v>
      </c>
      <c r="H82" s="27">
        <f>H83+H86</f>
        <v>2187719</v>
      </c>
    </row>
    <row r="83" spans="1:12" ht="18.600000000000001" customHeight="1" x14ac:dyDescent="0.25">
      <c r="A83" s="28" t="s">
        <v>20</v>
      </c>
      <c r="B83" s="16">
        <v>908</v>
      </c>
      <c r="C83" s="15" t="s">
        <v>63</v>
      </c>
      <c r="D83" s="15" t="s">
        <v>60</v>
      </c>
      <c r="E83" s="16" t="s">
        <v>78</v>
      </c>
      <c r="F83" s="22"/>
      <c r="G83" s="17">
        <f>G84</f>
        <v>1687719</v>
      </c>
      <c r="H83" s="17">
        <f>H84</f>
        <v>1687719</v>
      </c>
    </row>
    <row r="84" spans="1:12" ht="37.9" customHeight="1" x14ac:dyDescent="0.25">
      <c r="A84" s="32" t="s">
        <v>44</v>
      </c>
      <c r="B84" s="34">
        <v>908</v>
      </c>
      <c r="C84" s="33" t="s">
        <v>63</v>
      </c>
      <c r="D84" s="33" t="s">
        <v>60</v>
      </c>
      <c r="E84" s="34" t="s">
        <v>91</v>
      </c>
      <c r="F84" s="34"/>
      <c r="G84" s="35">
        <f>SUM(G85:G85)</f>
        <v>1687719</v>
      </c>
      <c r="H84" s="35">
        <f>SUM(H85:H85)</f>
        <v>1687719</v>
      </c>
    </row>
    <row r="85" spans="1:12" ht="37.9" customHeight="1" x14ac:dyDescent="0.25">
      <c r="A85" s="29" t="s">
        <v>15</v>
      </c>
      <c r="B85" s="83">
        <v>908</v>
      </c>
      <c r="C85" s="43" t="s">
        <v>63</v>
      </c>
      <c r="D85" s="43" t="s">
        <v>60</v>
      </c>
      <c r="E85" s="24" t="s">
        <v>91</v>
      </c>
      <c r="F85" s="83">
        <v>244</v>
      </c>
      <c r="G85" s="20">
        <v>1687719</v>
      </c>
      <c r="H85" s="20">
        <v>1687719</v>
      </c>
    </row>
    <row r="86" spans="1:12" ht="37.9" customHeight="1" x14ac:dyDescent="0.25">
      <c r="A86" s="28" t="s">
        <v>31</v>
      </c>
      <c r="B86" s="16">
        <v>908</v>
      </c>
      <c r="C86" s="15" t="s">
        <v>63</v>
      </c>
      <c r="D86" s="15" t="s">
        <v>60</v>
      </c>
      <c r="E86" s="16" t="s">
        <v>78</v>
      </c>
      <c r="F86" s="16"/>
      <c r="G86" s="17">
        <f>G87</f>
        <v>500000</v>
      </c>
      <c r="H86" s="17">
        <f>H87</f>
        <v>500000</v>
      </c>
      <c r="L86">
        <v>1</v>
      </c>
    </row>
    <row r="87" spans="1:12" ht="37.5" customHeight="1" x14ac:dyDescent="0.25">
      <c r="A87" s="51" t="s">
        <v>45</v>
      </c>
      <c r="B87" s="83">
        <v>908</v>
      </c>
      <c r="C87" s="43" t="s">
        <v>63</v>
      </c>
      <c r="D87" s="43" t="s">
        <v>60</v>
      </c>
      <c r="E87" s="24" t="s">
        <v>92</v>
      </c>
      <c r="F87" s="83"/>
      <c r="G87" s="20">
        <f>SUM(G88:G88)</f>
        <v>500000</v>
      </c>
      <c r="H87" s="20">
        <f>SUM(H88:H88)</f>
        <v>500000</v>
      </c>
    </row>
    <row r="88" spans="1:12" ht="37.9" customHeight="1" x14ac:dyDescent="0.25">
      <c r="A88" s="29" t="s">
        <v>15</v>
      </c>
      <c r="B88" s="83">
        <v>908</v>
      </c>
      <c r="C88" s="43" t="s">
        <v>63</v>
      </c>
      <c r="D88" s="43" t="s">
        <v>60</v>
      </c>
      <c r="E88" s="24" t="s">
        <v>92</v>
      </c>
      <c r="F88" s="83">
        <v>244</v>
      </c>
      <c r="G88" s="58">
        <v>500000</v>
      </c>
      <c r="H88" s="58">
        <v>500000</v>
      </c>
    </row>
    <row r="89" spans="1:12" x14ac:dyDescent="0.25">
      <c r="A89" s="26" t="s">
        <v>46</v>
      </c>
      <c r="B89" s="49">
        <v>908</v>
      </c>
      <c r="C89" s="48" t="s">
        <v>63</v>
      </c>
      <c r="D89" s="48" t="s">
        <v>61</v>
      </c>
      <c r="E89" s="49"/>
      <c r="F89" s="49"/>
      <c r="G89" s="27">
        <f>G90+G97</f>
        <v>9137783.0899999999</v>
      </c>
      <c r="H89" s="27">
        <f>H90+H97</f>
        <v>8421261.6899999995</v>
      </c>
    </row>
    <row r="90" spans="1:12" ht="21" x14ac:dyDescent="0.25">
      <c r="A90" s="28" t="s">
        <v>20</v>
      </c>
      <c r="B90" s="16">
        <v>908</v>
      </c>
      <c r="C90" s="15" t="s">
        <v>63</v>
      </c>
      <c r="D90" s="15" t="s">
        <v>61</v>
      </c>
      <c r="E90" s="16" t="s">
        <v>78</v>
      </c>
      <c r="F90" s="22"/>
      <c r="G90" s="23">
        <f>G91+G93+G95</f>
        <v>1396196</v>
      </c>
      <c r="H90" s="23">
        <f>H91+H93+H95</f>
        <v>1396196</v>
      </c>
    </row>
    <row r="91" spans="1:12" ht="33.75" x14ac:dyDescent="0.25">
      <c r="A91" s="32" t="s">
        <v>47</v>
      </c>
      <c r="B91" s="34">
        <v>908</v>
      </c>
      <c r="C91" s="33" t="s">
        <v>63</v>
      </c>
      <c r="D91" s="33" t="s">
        <v>61</v>
      </c>
      <c r="E91" s="34" t="s">
        <v>93</v>
      </c>
      <c r="F91" s="34"/>
      <c r="G91" s="35">
        <f>SUM(G92:G92)</f>
        <v>1152573</v>
      </c>
      <c r="H91" s="35">
        <f>SUM(H92:H92)</f>
        <v>1152573</v>
      </c>
    </row>
    <row r="92" spans="1:12" ht="29.45" customHeight="1" x14ac:dyDescent="0.25">
      <c r="A92" s="29" t="s">
        <v>15</v>
      </c>
      <c r="B92" s="83">
        <v>908</v>
      </c>
      <c r="C92" s="43" t="s">
        <v>63</v>
      </c>
      <c r="D92" s="43" t="s">
        <v>61</v>
      </c>
      <c r="E92" s="24" t="s">
        <v>93</v>
      </c>
      <c r="F92" s="24">
        <v>244</v>
      </c>
      <c r="G92" s="25">
        <v>1152573</v>
      </c>
      <c r="H92" s="25">
        <v>1152573</v>
      </c>
    </row>
    <row r="93" spans="1:12" ht="45.6" customHeight="1" x14ac:dyDescent="0.25">
      <c r="A93" s="32" t="s">
        <v>48</v>
      </c>
      <c r="B93" s="34">
        <v>908</v>
      </c>
      <c r="C93" s="33" t="s">
        <v>63</v>
      </c>
      <c r="D93" s="33" t="s">
        <v>61</v>
      </c>
      <c r="E93" s="34" t="s">
        <v>94</v>
      </c>
      <c r="F93" s="34"/>
      <c r="G93" s="35">
        <f>SUM(G94:G94)</f>
        <v>243623</v>
      </c>
      <c r="H93" s="35">
        <f>SUM(H94:H94)</f>
        <v>243623</v>
      </c>
    </row>
    <row r="94" spans="1:12" ht="30" customHeight="1" x14ac:dyDescent="0.25">
      <c r="A94" s="29" t="s">
        <v>15</v>
      </c>
      <c r="B94" s="83">
        <v>908</v>
      </c>
      <c r="C94" s="43" t="s">
        <v>63</v>
      </c>
      <c r="D94" s="43" t="s">
        <v>61</v>
      </c>
      <c r="E94" s="24" t="s">
        <v>94</v>
      </c>
      <c r="F94" s="24">
        <v>244</v>
      </c>
      <c r="G94" s="25">
        <v>243623</v>
      </c>
      <c r="H94" s="25">
        <v>243623</v>
      </c>
    </row>
    <row r="95" spans="1:12" ht="22.5" x14ac:dyDescent="0.25">
      <c r="A95" s="32" t="s">
        <v>119</v>
      </c>
      <c r="B95" s="33" t="s">
        <v>72</v>
      </c>
      <c r="C95" s="33" t="s">
        <v>63</v>
      </c>
      <c r="D95" s="33" t="s">
        <v>61</v>
      </c>
      <c r="E95" s="34" t="s">
        <v>120</v>
      </c>
      <c r="F95" s="34"/>
      <c r="G95" s="35">
        <f>SUM(G96:G96)</f>
        <v>0</v>
      </c>
      <c r="H95" s="35">
        <f>SUM(H96:H96)</f>
        <v>0</v>
      </c>
    </row>
    <row r="96" spans="1:12" ht="33.75" x14ac:dyDescent="0.25">
      <c r="A96" s="29" t="s">
        <v>15</v>
      </c>
      <c r="B96" s="83">
        <v>908</v>
      </c>
      <c r="C96" s="43" t="s">
        <v>63</v>
      </c>
      <c r="D96" s="43" t="s">
        <v>61</v>
      </c>
      <c r="E96" s="24" t="s">
        <v>120</v>
      </c>
      <c r="F96" s="24">
        <v>244</v>
      </c>
      <c r="G96" s="25">
        <v>0</v>
      </c>
      <c r="H96" s="25">
        <v>0</v>
      </c>
    </row>
    <row r="97" spans="1:8" ht="21" x14ac:dyDescent="0.25">
      <c r="A97" s="28" t="s">
        <v>31</v>
      </c>
      <c r="B97" s="16">
        <v>908</v>
      </c>
      <c r="C97" s="15" t="s">
        <v>63</v>
      </c>
      <c r="D97" s="15" t="s">
        <v>61</v>
      </c>
      <c r="E97" s="16" t="s">
        <v>78</v>
      </c>
      <c r="F97" s="52"/>
      <c r="G97" s="23">
        <f>G98+G100+G103</f>
        <v>7741587.0899999999</v>
      </c>
      <c r="H97" s="23">
        <f>H98+H100+H103</f>
        <v>7025065.6899999995</v>
      </c>
    </row>
    <row r="98" spans="1:8" ht="33.75" x14ac:dyDescent="0.25">
      <c r="A98" s="50" t="s">
        <v>121</v>
      </c>
      <c r="B98" s="45" t="s">
        <v>72</v>
      </c>
      <c r="C98" s="45" t="s">
        <v>63</v>
      </c>
      <c r="D98" s="45" t="s">
        <v>61</v>
      </c>
      <c r="E98" s="46" t="s">
        <v>122</v>
      </c>
      <c r="F98" s="46">
        <v>244</v>
      </c>
      <c r="G98" s="47">
        <f>G99</f>
        <v>0</v>
      </c>
      <c r="H98" s="47">
        <f>H99</f>
        <v>0</v>
      </c>
    </row>
    <row r="99" spans="1:8" ht="33.75" x14ac:dyDescent="0.25">
      <c r="A99" s="36" t="s">
        <v>15</v>
      </c>
      <c r="B99" s="37" t="s">
        <v>72</v>
      </c>
      <c r="C99" s="37" t="s">
        <v>63</v>
      </c>
      <c r="D99" s="37" t="s">
        <v>61</v>
      </c>
      <c r="E99" s="38" t="s">
        <v>123</v>
      </c>
      <c r="F99" s="38">
        <v>244</v>
      </c>
      <c r="G99" s="39">
        <v>0</v>
      </c>
      <c r="H99" s="39">
        <v>0</v>
      </c>
    </row>
    <row r="100" spans="1:8" x14ac:dyDescent="0.25">
      <c r="A100" s="50" t="s">
        <v>49</v>
      </c>
      <c r="B100" s="46">
        <v>908</v>
      </c>
      <c r="C100" s="45" t="s">
        <v>63</v>
      </c>
      <c r="D100" s="45" t="s">
        <v>61</v>
      </c>
      <c r="E100" s="46" t="s">
        <v>95</v>
      </c>
      <c r="F100" s="46"/>
      <c r="G100" s="47">
        <f>SUM(G101:G102)</f>
        <v>7300000</v>
      </c>
      <c r="H100" s="47">
        <f>SUM(H101:H102)</f>
        <v>5048197.05</v>
      </c>
    </row>
    <row r="101" spans="1:8" ht="33.75" x14ac:dyDescent="0.25">
      <c r="A101" s="29" t="s">
        <v>15</v>
      </c>
      <c r="B101" s="83">
        <v>908</v>
      </c>
      <c r="C101" s="43" t="s">
        <v>63</v>
      </c>
      <c r="D101" s="43" t="s">
        <v>61</v>
      </c>
      <c r="E101" s="24" t="s">
        <v>95</v>
      </c>
      <c r="F101" s="83">
        <v>244</v>
      </c>
      <c r="G101" s="58">
        <v>1000000</v>
      </c>
      <c r="H101" s="58">
        <v>1000000</v>
      </c>
    </row>
    <row r="102" spans="1:8" x14ac:dyDescent="0.25">
      <c r="A102" s="29" t="s">
        <v>99</v>
      </c>
      <c r="B102" s="83">
        <v>908</v>
      </c>
      <c r="C102" s="43" t="s">
        <v>63</v>
      </c>
      <c r="D102" s="43" t="s">
        <v>61</v>
      </c>
      <c r="E102" s="24" t="s">
        <v>95</v>
      </c>
      <c r="F102" s="83">
        <v>247</v>
      </c>
      <c r="G102" s="58">
        <v>6300000</v>
      </c>
      <c r="H102" s="58">
        <v>4048197.05</v>
      </c>
    </row>
    <row r="103" spans="1:8" ht="22.5" x14ac:dyDescent="0.25">
      <c r="A103" s="50" t="s">
        <v>50</v>
      </c>
      <c r="B103" s="46">
        <v>908</v>
      </c>
      <c r="C103" s="45" t="s">
        <v>63</v>
      </c>
      <c r="D103" s="45" t="s">
        <v>61</v>
      </c>
      <c r="E103" s="46" t="s">
        <v>96</v>
      </c>
      <c r="F103" s="46"/>
      <c r="G103" s="47">
        <f>SUM(G104:G105)</f>
        <v>441587.09</v>
      </c>
      <c r="H103" s="47">
        <f>SUM(H104:H105)</f>
        <v>1976868.64</v>
      </c>
    </row>
    <row r="104" spans="1:8" ht="33.75" x14ac:dyDescent="0.25">
      <c r="A104" s="29" t="s">
        <v>15</v>
      </c>
      <c r="B104" s="83">
        <v>908</v>
      </c>
      <c r="C104" s="43" t="s">
        <v>63</v>
      </c>
      <c r="D104" s="43" t="s">
        <v>61</v>
      </c>
      <c r="E104" s="24" t="s">
        <v>96</v>
      </c>
      <c r="F104" s="83">
        <v>244</v>
      </c>
      <c r="G104" s="58">
        <v>441587.09</v>
      </c>
      <c r="H104" s="58">
        <v>1976868.64</v>
      </c>
    </row>
    <row r="105" spans="1:8" x14ac:dyDescent="0.25">
      <c r="A105" s="29" t="s">
        <v>22</v>
      </c>
      <c r="B105" s="83">
        <v>908</v>
      </c>
      <c r="C105" s="43" t="s">
        <v>63</v>
      </c>
      <c r="D105" s="43" t="s">
        <v>61</v>
      </c>
      <c r="E105" s="24" t="s">
        <v>96</v>
      </c>
      <c r="F105" s="83">
        <v>540</v>
      </c>
      <c r="G105" s="58">
        <v>0</v>
      </c>
      <c r="H105" s="58">
        <v>0</v>
      </c>
    </row>
    <row r="106" spans="1:8" ht="22.5" x14ac:dyDescent="0.25">
      <c r="A106" s="78" t="s">
        <v>124</v>
      </c>
      <c r="B106" s="8">
        <v>908</v>
      </c>
      <c r="C106" s="79" t="s">
        <v>125</v>
      </c>
      <c r="D106" s="79" t="s">
        <v>63</v>
      </c>
      <c r="E106" s="79" t="s">
        <v>126</v>
      </c>
      <c r="F106" s="79"/>
      <c r="G106" s="59">
        <f>G107</f>
        <v>0</v>
      </c>
      <c r="H106" s="59">
        <f>H107</f>
        <v>0</v>
      </c>
    </row>
    <row r="107" spans="1:8" ht="56.25" x14ac:dyDescent="0.25">
      <c r="A107" s="80" t="s">
        <v>127</v>
      </c>
      <c r="B107" s="81" t="s">
        <v>72</v>
      </c>
      <c r="C107" s="81" t="s">
        <v>125</v>
      </c>
      <c r="D107" s="81" t="s">
        <v>63</v>
      </c>
      <c r="E107" s="82" t="s">
        <v>126</v>
      </c>
      <c r="F107" s="82" t="s">
        <v>128</v>
      </c>
      <c r="G107" s="60">
        <v>0</v>
      </c>
      <c r="H107" s="60">
        <v>0</v>
      </c>
    </row>
    <row r="108" spans="1:8" x14ac:dyDescent="0.25">
      <c r="A108" s="40" t="s">
        <v>68</v>
      </c>
      <c r="B108" s="8">
        <v>908</v>
      </c>
      <c r="C108" s="7" t="s">
        <v>69</v>
      </c>
      <c r="D108" s="7" t="s">
        <v>61</v>
      </c>
      <c r="E108" s="8"/>
      <c r="F108" s="8" t="s">
        <v>70</v>
      </c>
      <c r="G108" s="59">
        <f>G109</f>
        <v>412461.36</v>
      </c>
      <c r="H108" s="59">
        <f>H109</f>
        <v>412461.36</v>
      </c>
    </row>
    <row r="109" spans="1:8" ht="22.5" x14ac:dyDescent="0.25">
      <c r="A109" s="29" t="s">
        <v>71</v>
      </c>
      <c r="B109" s="83">
        <v>908</v>
      </c>
      <c r="C109" s="43" t="s">
        <v>69</v>
      </c>
      <c r="D109" s="43" t="s">
        <v>61</v>
      </c>
      <c r="E109" s="24" t="s">
        <v>97</v>
      </c>
      <c r="F109" s="83">
        <v>312</v>
      </c>
      <c r="G109" s="58">
        <v>412461.36</v>
      </c>
      <c r="H109" s="58">
        <v>412461.36</v>
      </c>
    </row>
    <row r="110" spans="1:8" x14ac:dyDescent="0.25">
      <c r="A110" s="40" t="s">
        <v>51</v>
      </c>
      <c r="B110" s="8">
        <v>908</v>
      </c>
      <c r="C110" s="7">
        <v>11</v>
      </c>
      <c r="D110" s="7" t="s">
        <v>65</v>
      </c>
      <c r="E110" s="8"/>
      <c r="F110" s="8"/>
      <c r="G110" s="9">
        <f>G111+G115</f>
        <v>1000000</v>
      </c>
      <c r="H110" s="9">
        <f>H111+H115</f>
        <v>1000000</v>
      </c>
    </row>
    <row r="111" spans="1:8" x14ac:dyDescent="0.25">
      <c r="A111" s="26" t="s">
        <v>52</v>
      </c>
      <c r="B111" s="49">
        <v>908</v>
      </c>
      <c r="C111" s="48">
        <v>11</v>
      </c>
      <c r="D111" s="48" t="s">
        <v>60</v>
      </c>
      <c r="E111" s="49"/>
      <c r="F111" s="49"/>
      <c r="G111" s="27">
        <f>G112</f>
        <v>800000</v>
      </c>
      <c r="H111" s="27">
        <f>H112</f>
        <v>800000</v>
      </c>
    </row>
    <row r="112" spans="1:8" ht="21" x14ac:dyDescent="0.25">
      <c r="A112" s="14" t="s">
        <v>31</v>
      </c>
      <c r="B112" s="16">
        <v>908</v>
      </c>
      <c r="C112" s="15">
        <v>11</v>
      </c>
      <c r="D112" s="15" t="s">
        <v>60</v>
      </c>
      <c r="E112" s="16" t="s">
        <v>78</v>
      </c>
      <c r="F112" s="16"/>
      <c r="G112" s="17">
        <f>G113</f>
        <v>800000</v>
      </c>
      <c r="H112" s="17">
        <f>H113</f>
        <v>800000</v>
      </c>
    </row>
    <row r="113" spans="1:8" ht="22.5" x14ac:dyDescent="0.25">
      <c r="A113" s="51" t="s">
        <v>53</v>
      </c>
      <c r="B113" s="83">
        <v>908</v>
      </c>
      <c r="C113" s="43">
        <v>11</v>
      </c>
      <c r="D113" s="43" t="s">
        <v>60</v>
      </c>
      <c r="E113" s="24" t="s">
        <v>98</v>
      </c>
      <c r="F113" s="83"/>
      <c r="G113" s="20">
        <f>SUM(G114:G114)</f>
        <v>800000</v>
      </c>
      <c r="H113" s="20">
        <f>SUM(H114:H114)</f>
        <v>800000</v>
      </c>
    </row>
    <row r="114" spans="1:8" ht="33.75" x14ac:dyDescent="0.25">
      <c r="A114" s="53" t="s">
        <v>58</v>
      </c>
      <c r="B114" s="83">
        <v>908</v>
      </c>
      <c r="C114" s="43">
        <v>11</v>
      </c>
      <c r="D114" s="43" t="s">
        <v>60</v>
      </c>
      <c r="E114" s="24" t="s">
        <v>98</v>
      </c>
      <c r="F114" s="83">
        <v>244</v>
      </c>
      <c r="G114" s="20">
        <v>800000</v>
      </c>
      <c r="H114" s="20">
        <v>800000</v>
      </c>
    </row>
    <row r="115" spans="1:8" ht="22.5" x14ac:dyDescent="0.25">
      <c r="A115" s="26" t="s">
        <v>100</v>
      </c>
      <c r="B115" s="48" t="s">
        <v>72</v>
      </c>
      <c r="C115" s="48">
        <v>11</v>
      </c>
      <c r="D115" s="48" t="s">
        <v>63</v>
      </c>
      <c r="E115" s="49"/>
      <c r="F115" s="49"/>
      <c r="G115" s="27">
        <f>G116</f>
        <v>200000</v>
      </c>
      <c r="H115" s="27">
        <f>H116</f>
        <v>200000</v>
      </c>
    </row>
    <row r="116" spans="1:8" ht="21" x14ac:dyDescent="0.25">
      <c r="A116" s="14" t="s">
        <v>31</v>
      </c>
      <c r="B116" s="15" t="s">
        <v>72</v>
      </c>
      <c r="C116" s="15">
        <v>11</v>
      </c>
      <c r="D116" s="15" t="s">
        <v>63</v>
      </c>
      <c r="E116" s="16" t="s">
        <v>78</v>
      </c>
      <c r="F116" s="16"/>
      <c r="G116" s="17">
        <f>G117</f>
        <v>200000</v>
      </c>
      <c r="H116" s="17">
        <f>H117</f>
        <v>200000</v>
      </c>
    </row>
    <row r="117" spans="1:8" ht="22.5" x14ac:dyDescent="0.25">
      <c r="A117" s="51" t="s">
        <v>53</v>
      </c>
      <c r="B117" s="43" t="s">
        <v>72</v>
      </c>
      <c r="C117" s="43">
        <v>11</v>
      </c>
      <c r="D117" s="43" t="s">
        <v>63</v>
      </c>
      <c r="E117" s="24" t="s">
        <v>98</v>
      </c>
      <c r="F117" s="83"/>
      <c r="G117" s="20">
        <f>SUM(G118:G118)</f>
        <v>200000</v>
      </c>
      <c r="H117" s="20">
        <f>SUM(H118:H118)</f>
        <v>200000</v>
      </c>
    </row>
    <row r="118" spans="1:8" x14ac:dyDescent="0.25">
      <c r="A118" s="53" t="s">
        <v>99</v>
      </c>
      <c r="B118" s="83">
        <v>908</v>
      </c>
      <c r="C118" s="43">
        <v>11</v>
      </c>
      <c r="D118" s="43" t="s">
        <v>63</v>
      </c>
      <c r="E118" s="24" t="s">
        <v>98</v>
      </c>
      <c r="F118" s="83">
        <v>247</v>
      </c>
      <c r="G118" s="20">
        <v>200000</v>
      </c>
      <c r="H118" s="20">
        <v>200000</v>
      </c>
    </row>
    <row r="119" spans="1:8" x14ac:dyDescent="0.25">
      <c r="A119" s="54" t="s">
        <v>54</v>
      </c>
      <c r="B119" s="83"/>
      <c r="C119" s="24"/>
      <c r="D119" s="24"/>
      <c r="E119" s="24"/>
      <c r="F119" s="83"/>
      <c r="G119" s="55">
        <f>G6+G45+G52+G61+G77+G106+G108+G110</f>
        <v>44525409.25</v>
      </c>
      <c r="H119" s="55">
        <f>H6+H45+H52+H61+H77+H106+H108+H110</f>
        <v>43844788.949999996</v>
      </c>
    </row>
  </sheetData>
  <mergeCells count="7">
    <mergeCell ref="A2:H2"/>
    <mergeCell ref="B1:H1"/>
    <mergeCell ref="A3:E3"/>
    <mergeCell ref="F3:G3"/>
    <mergeCell ref="A4:A5"/>
    <mergeCell ref="B4:F4"/>
    <mergeCell ref="G4:H4"/>
  </mergeCells>
  <pageMargins left="1.1811023622047245" right="0.39370078740157483" top="0" bottom="0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3</vt:lpstr>
      <vt:lpstr>4</vt:lpstr>
      <vt:lpstr>5</vt:lpstr>
      <vt:lpstr>6</vt:lpstr>
      <vt:lpstr>'4'!Область_печати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2024-12-23T06:50:50Z</dcterms:modified>
</cp:coreProperties>
</file>